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BKP 27-11-2017\Desktop\JUNTANDO PROJETOS SÃO JORGE- 05-10-20 licita\PASTA LICITACÃO 05-10-20\"/>
    </mc:Choice>
  </mc:AlternateContent>
  <bookViews>
    <workbookView xWindow="-120" yWindow="-120" windowWidth="29040" windowHeight="15840" tabRatio="271" firstSheet="1" activeTab="1"/>
  </bookViews>
  <sheets>
    <sheet name="RESUMO" sheetId="35" r:id="rId1"/>
    <sheet name="ORÇAMENTO CAMPO E GROUND" sheetId="30" r:id="rId2"/>
    <sheet name="ORCA COBERTURA POLICARB RAMPA)" sheetId="33" r:id="rId3"/>
    <sheet name="OrçaCOBERTURA amplia  escada " sheetId="31" r:id="rId4"/>
    <sheet name="Orçamento PASSEIO INTERNO" sheetId="29" r:id="rId5"/>
    <sheet name="Orçamento PASSEIO PÚBLICO" sheetId="25" r:id="rId6"/>
    <sheet name="cober poliCARBONATO ENTRADA" sheetId="38" r:id="rId7"/>
    <sheet name="cronograma" sheetId="37" r:id="rId8"/>
    <sheet name="MEMO CALCULO" sheetId="28" r:id="rId9"/>
    <sheet name="BDI" sheetId="26" r:id="rId10"/>
  </sheets>
  <externalReferences>
    <externalReference r:id="rId11"/>
    <externalReference r:id="rId12"/>
    <externalReference r:id="rId13"/>
  </externalReferences>
  <definedNames>
    <definedName name="___tab072005">"$#REF!.$A$32:$F$1002"</definedName>
    <definedName name="___tab092003">"$#REF!.$A$9:$I$2080"</definedName>
    <definedName name="__tab072005">"$#REF!.$A$32:$F$1002"</definedName>
    <definedName name="__tab092003">"$#REF!.$A$9:$I$2080"</definedName>
    <definedName name="_111" localSheetId="6">#REF!</definedName>
    <definedName name="_111" localSheetId="2">#REF!</definedName>
    <definedName name="_111" localSheetId="3">#REF!</definedName>
    <definedName name="_111" localSheetId="1">#REF!</definedName>
    <definedName name="_111" localSheetId="4">#REF!</definedName>
    <definedName name="_111" localSheetId="5">#REF!</definedName>
    <definedName name="_111">#REF!</definedName>
    <definedName name="_1Sem_nome" localSheetId="6">#REF!</definedName>
    <definedName name="_1Sem_nome" localSheetId="2">#REF!</definedName>
    <definedName name="_1Sem_nome" localSheetId="3">#REF!</definedName>
    <definedName name="_1Sem_nome" localSheetId="1">#REF!</definedName>
    <definedName name="_1Sem_nome" localSheetId="4">#REF!</definedName>
    <definedName name="_1Sem_nome" localSheetId="5">#REF!</definedName>
    <definedName name="_1Sem_nome">#REF!</definedName>
    <definedName name="_tab072005">"$#REF!.$A$32:$F$1002"</definedName>
    <definedName name="_tab092003">"$#REF!.$A$9:$I$2080"</definedName>
    <definedName name="a" localSheetId="6">#REF!</definedName>
    <definedName name="a" localSheetId="2">#REF!</definedName>
    <definedName name="a" localSheetId="3">#REF!</definedName>
    <definedName name="a" localSheetId="1">#REF!</definedName>
    <definedName name="a" localSheetId="4">#REF!</definedName>
    <definedName name="a" localSheetId="5">#REF!</definedName>
    <definedName name="a">#REF!</definedName>
    <definedName name="ANA1___0">"$#REF!.$A$3:$I$5125"</definedName>
    <definedName name="ANA2___0">"$#REF!.$A$3:$I$5211"</definedName>
    <definedName name="asa" localSheetId="6">#REF!</definedName>
    <definedName name="asa" localSheetId="2">#REF!</definedName>
    <definedName name="asa" localSheetId="3">#REF!</definedName>
    <definedName name="asa" localSheetId="1">#REF!</definedName>
    <definedName name="asa" localSheetId="4">#REF!</definedName>
    <definedName name="asa" localSheetId="5">#REF!</definedName>
    <definedName name="asa">#REF!</definedName>
    <definedName name="asas" localSheetId="6">#REF!</definedName>
    <definedName name="asas" localSheetId="2">#REF!</definedName>
    <definedName name="asas" localSheetId="3">#REF!</definedName>
    <definedName name="asas" localSheetId="1">#REF!</definedName>
    <definedName name="asas" localSheetId="4">#REF!</definedName>
    <definedName name="asas" localSheetId="5">#REF!</definedName>
    <definedName name="asas">#REF!</definedName>
    <definedName name="asasa" localSheetId="6">#REF!</definedName>
    <definedName name="asasa" localSheetId="2">#REF!</definedName>
    <definedName name="asasa" localSheetId="3">#REF!</definedName>
    <definedName name="asasa" localSheetId="1">#REF!</definedName>
    <definedName name="asasa" localSheetId="4">#REF!</definedName>
    <definedName name="asasa" localSheetId="5">#REF!</definedName>
    <definedName name="asasa">#REF!</definedName>
    <definedName name="bhb" localSheetId="6">#REF!</definedName>
    <definedName name="bhb" localSheetId="2">#REF!</definedName>
    <definedName name="bhb" localSheetId="3">#REF!</definedName>
    <definedName name="bhb" localSheetId="1">#REF!</definedName>
    <definedName name="bhb" localSheetId="4">#REF!</definedName>
    <definedName name="bhb" localSheetId="5">#REF!</definedName>
    <definedName name="bhb">#REF!</definedName>
    <definedName name="BuiltIn_Print_Area" localSheetId="6">#REF!</definedName>
    <definedName name="BuiltIn_Print_Area" localSheetId="2">#REF!</definedName>
    <definedName name="BuiltIn_Print_Area" localSheetId="3">#REF!</definedName>
    <definedName name="BuiltIn_Print_Area" localSheetId="1">#REF!</definedName>
    <definedName name="BuiltIn_Print_Area" localSheetId="4">#REF!</definedName>
    <definedName name="BuiltIn_Print_Area" localSheetId="5">#REF!</definedName>
    <definedName name="BuiltIn_Print_Area">#REF!</definedName>
    <definedName name="COD">"$#REF!.$A$9:$A$1447"</definedName>
    <definedName name="deinfra072005">"$#REF!.$A$32:$O$1004"</definedName>
    <definedName name="deinfra072005_1">0</definedName>
    <definedName name="deinfra072005_2">0</definedName>
    <definedName name="deinfra072005_3">0</definedName>
    <definedName name="deinfra072005_4">0</definedName>
    <definedName name="deinfra072005_5">0</definedName>
    <definedName name="deinfra072005_6">0</definedName>
    <definedName name="deinfra072005_7">0</definedName>
    <definedName name="deinfra072005_8">0</definedName>
    <definedName name="deinfra072005_9">0</definedName>
    <definedName name="dfgcv" localSheetId="6">#REF!</definedName>
    <definedName name="dfgcv" localSheetId="2">#REF!</definedName>
    <definedName name="dfgcv" localSheetId="3">#REF!</definedName>
    <definedName name="dfgcv" localSheetId="1">#REF!</definedName>
    <definedName name="dfgcv" localSheetId="4">#REF!</definedName>
    <definedName name="dfgcv" localSheetId="5">#REF!</definedName>
    <definedName name="dfgcv">#REF!</definedName>
    <definedName name="dmt" localSheetId="6">#REF!</definedName>
    <definedName name="dmt" localSheetId="2">#REF!</definedName>
    <definedName name="dmt" localSheetId="3">#REF!</definedName>
    <definedName name="dmt" localSheetId="1">#REF!</definedName>
    <definedName name="dmt" localSheetId="4">#REF!</definedName>
    <definedName name="dmt" localSheetId="5">#REF!</definedName>
    <definedName name="dmt">#REF!</definedName>
    <definedName name="dmt_1">0</definedName>
    <definedName name="dmt_10">0</definedName>
    <definedName name="dmt_11">0</definedName>
    <definedName name="dmt_12">0</definedName>
    <definedName name="dmt_13">0</definedName>
    <definedName name="dmt_14">0</definedName>
    <definedName name="dmt_2">0</definedName>
    <definedName name="dmt_3">0</definedName>
    <definedName name="dmt_4">0</definedName>
    <definedName name="dmt_5">0</definedName>
    <definedName name="dmt_6">0</definedName>
    <definedName name="dmt_7">0</definedName>
    <definedName name="dmt_8">0</definedName>
    <definedName name="dmt_9">0</definedName>
    <definedName name="epoti" localSheetId="6">#REF!</definedName>
    <definedName name="epoti" localSheetId="2">#REF!</definedName>
    <definedName name="epoti" localSheetId="3">#REF!</definedName>
    <definedName name="epoti" localSheetId="1">#REF!</definedName>
    <definedName name="epoti" localSheetId="4">#REF!</definedName>
    <definedName name="epoti" localSheetId="5">#REF!</definedName>
    <definedName name="epoti">#REF!</definedName>
    <definedName name="Excel_BuiltIn_Print_Area_1" localSheetId="6">#REF!</definedName>
    <definedName name="Excel_BuiltIn_Print_Area_1" localSheetId="2">#REF!</definedName>
    <definedName name="Excel_BuiltIn_Print_Area_1" localSheetId="3">#REF!</definedName>
    <definedName name="Excel_BuiltIn_Print_Area_1" localSheetId="1">#REF!</definedName>
    <definedName name="Excel_BuiltIn_Print_Area_1" localSheetId="4">#REF!</definedName>
    <definedName name="Excel_BuiltIn_Print_Area_1" localSheetId="5">#REF!</definedName>
    <definedName name="Excel_BuiltIn_Print_Area_1">#REF!</definedName>
    <definedName name="Excel_BuiltIn_Print_Area_10" localSheetId="6">#REF!</definedName>
    <definedName name="Excel_BuiltIn_Print_Area_10" localSheetId="2">#REF!</definedName>
    <definedName name="Excel_BuiltIn_Print_Area_10" localSheetId="3">#REF!</definedName>
    <definedName name="Excel_BuiltIn_Print_Area_10" localSheetId="1">#REF!</definedName>
    <definedName name="Excel_BuiltIn_Print_Area_10" localSheetId="4">#REF!</definedName>
    <definedName name="Excel_BuiltIn_Print_Area_10" localSheetId="5">#REF!</definedName>
    <definedName name="Excel_BuiltIn_Print_Area_10">#REF!</definedName>
    <definedName name="Excel_BuiltIn_Print_Area_11" localSheetId="6">#REF!</definedName>
    <definedName name="Excel_BuiltIn_Print_Area_11" localSheetId="2">#REF!</definedName>
    <definedName name="Excel_BuiltIn_Print_Area_11" localSheetId="3">#REF!</definedName>
    <definedName name="Excel_BuiltIn_Print_Area_11" localSheetId="1">#REF!</definedName>
    <definedName name="Excel_BuiltIn_Print_Area_11" localSheetId="4">#REF!</definedName>
    <definedName name="Excel_BuiltIn_Print_Area_11" localSheetId="5">#REF!</definedName>
    <definedName name="Excel_BuiltIn_Print_Area_11">#REF!</definedName>
    <definedName name="Excel_BuiltIn_Print_Area_12_1" localSheetId="6">#REF!</definedName>
    <definedName name="Excel_BuiltIn_Print_Area_12_1" localSheetId="2">#REF!</definedName>
    <definedName name="Excel_BuiltIn_Print_Area_12_1" localSheetId="3">#REF!</definedName>
    <definedName name="Excel_BuiltIn_Print_Area_12_1" localSheetId="1">#REF!</definedName>
    <definedName name="Excel_BuiltIn_Print_Area_12_1" localSheetId="4">#REF!</definedName>
    <definedName name="Excel_BuiltIn_Print_Area_12_1" localSheetId="5">#REF!</definedName>
    <definedName name="Excel_BuiltIn_Print_Area_12_1">#REF!</definedName>
    <definedName name="Excel_BuiltIn_Print_Area_13" localSheetId="6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 localSheetId="4">#REF!</definedName>
    <definedName name="Excel_BuiltIn_Print_Area_13" localSheetId="5">#REF!</definedName>
    <definedName name="Excel_BuiltIn_Print_Area_13">#REF!</definedName>
    <definedName name="Excel_BuiltIn_Print_Area_14" localSheetId="6">#REF!</definedName>
    <definedName name="Excel_BuiltIn_Print_Area_14" localSheetId="2">#REF!</definedName>
    <definedName name="Excel_BuiltIn_Print_Area_14" localSheetId="3">#REF!</definedName>
    <definedName name="Excel_BuiltIn_Print_Area_14" localSheetId="1">#REF!</definedName>
    <definedName name="Excel_BuiltIn_Print_Area_14" localSheetId="4">#REF!</definedName>
    <definedName name="Excel_BuiltIn_Print_Area_14" localSheetId="5">#REF!</definedName>
    <definedName name="Excel_BuiltIn_Print_Area_14">#REF!</definedName>
    <definedName name="Excel_BuiltIn_Print_Area_15">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,[1]rodapé_2!$A$1:$IV$32000</definedName>
    <definedName name="Excel_BuiltIn_Print_Area_15_1" localSheetId="6">#REF!,#REF!,#REF!,#REF!,#REF!,#REF!,#REF!,#REF!,#REF!,#REF!,#REF!,#REF!,#REF!,#REF!,#REF!</definedName>
    <definedName name="Excel_BuiltIn_Print_Area_15_1" localSheetId="2">#REF!,#REF!,#REF!,#REF!,#REF!,#REF!,#REF!,#REF!,#REF!,#REF!,#REF!,#REF!,#REF!,#REF!,#REF!</definedName>
    <definedName name="Excel_BuiltIn_Print_Area_15_1" localSheetId="3">#REF!,#REF!,#REF!,#REF!,#REF!,#REF!,#REF!,#REF!,#REF!,#REF!,#REF!,#REF!,#REF!,#REF!,#REF!</definedName>
    <definedName name="Excel_BuiltIn_Print_Area_15_1" localSheetId="1">#REF!,#REF!,#REF!,#REF!,#REF!,#REF!,#REF!,#REF!,#REF!,#REF!,#REF!,#REF!,#REF!,#REF!,#REF!</definedName>
    <definedName name="Excel_BuiltIn_Print_Area_15_1" localSheetId="4">#REF!,#REF!,#REF!,#REF!,#REF!,#REF!,#REF!,#REF!,#REF!,#REF!,#REF!,#REF!,#REF!,#REF!,#REF!</definedName>
    <definedName name="Excel_BuiltIn_Print_Area_15_1" localSheetId="5">#REF!,#REF!,#REF!,#REF!,#REF!,#REF!,#REF!,#REF!,#REF!,#REF!,#REF!,#REF!,#REF!,#REF!,#REF!</definedName>
    <definedName name="Excel_BuiltIn_Print_Area_15_1">#REF!,#REF!,#REF!,#REF!,#REF!,#REF!,#REF!,#REF!,#REF!,#REF!,#REF!,#REF!,#REF!,#REF!,#REF!</definedName>
    <definedName name="Excel_BuiltIn_Print_Area_15_1_1" localSheetId="6">#REF!</definedName>
    <definedName name="Excel_BuiltIn_Print_Area_15_1_1" localSheetId="2">#REF!</definedName>
    <definedName name="Excel_BuiltIn_Print_Area_15_1_1" localSheetId="3">#REF!</definedName>
    <definedName name="Excel_BuiltIn_Print_Area_15_1_1" localSheetId="1">#REF!</definedName>
    <definedName name="Excel_BuiltIn_Print_Area_15_1_1" localSheetId="4">#REF!</definedName>
    <definedName name="Excel_BuiltIn_Print_Area_15_1_1" localSheetId="5">#REF!</definedName>
    <definedName name="Excel_BuiltIn_Print_Area_15_1_1">#REF!</definedName>
    <definedName name="Excel_BuiltIn_Print_Area_2" localSheetId="6">#REF!</definedName>
    <definedName name="Excel_BuiltIn_Print_Area_2" localSheetId="2">#REF!</definedName>
    <definedName name="Excel_BuiltIn_Print_Area_2" localSheetId="3">#REF!</definedName>
    <definedName name="Excel_BuiltIn_Print_Area_2" localSheetId="1">#REF!</definedName>
    <definedName name="Excel_BuiltIn_Print_Area_2" localSheetId="4">#REF!</definedName>
    <definedName name="Excel_BuiltIn_Print_Area_2" localSheetId="5">#REF!</definedName>
    <definedName name="Excel_BuiltIn_Print_Area_2">#REF!</definedName>
    <definedName name="Excel_BuiltIn_Print_Area_3_1" localSheetId="6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 localSheetId="4">#REF!</definedName>
    <definedName name="Excel_BuiltIn_Print_Area_3_1" localSheetId="5">#REF!</definedName>
    <definedName name="Excel_BuiltIn_Print_Area_3_1">#REF!</definedName>
    <definedName name="Excel_BuiltIn_Print_Area_4" localSheetId="6">#REF!</definedName>
    <definedName name="Excel_BuiltIn_Print_Area_4" localSheetId="2">#REF!</definedName>
    <definedName name="Excel_BuiltIn_Print_Area_4" localSheetId="3">#REF!</definedName>
    <definedName name="Excel_BuiltIn_Print_Area_4" localSheetId="1">#REF!</definedName>
    <definedName name="Excel_BuiltIn_Print_Area_4" localSheetId="4">#REF!</definedName>
    <definedName name="Excel_BuiltIn_Print_Area_4" localSheetId="5">#REF!</definedName>
    <definedName name="Excel_BuiltIn_Print_Area_4">#REF!</definedName>
    <definedName name="Excel_BuiltIn_Print_Area_4_1" localSheetId="6">#REF!</definedName>
    <definedName name="Excel_BuiltIn_Print_Area_4_1" localSheetId="2">#REF!</definedName>
    <definedName name="Excel_BuiltIn_Print_Area_4_1" localSheetId="3">#REF!</definedName>
    <definedName name="Excel_BuiltIn_Print_Area_4_1" localSheetId="1">#REF!</definedName>
    <definedName name="Excel_BuiltIn_Print_Area_4_1" localSheetId="4">#REF!</definedName>
    <definedName name="Excel_BuiltIn_Print_Area_4_1" localSheetId="5">#REF!</definedName>
    <definedName name="Excel_BuiltIn_Print_Area_4_1">#REF!</definedName>
    <definedName name="Excel_BuiltIn_Print_Area_5" localSheetId="6">#REF!</definedName>
    <definedName name="Excel_BuiltIn_Print_Area_5" localSheetId="2">#REF!</definedName>
    <definedName name="Excel_BuiltIn_Print_Area_5" localSheetId="3">#REF!</definedName>
    <definedName name="Excel_BuiltIn_Print_Area_5" localSheetId="1">#REF!</definedName>
    <definedName name="Excel_BuiltIn_Print_Area_5" localSheetId="4">#REF!</definedName>
    <definedName name="Excel_BuiltIn_Print_Area_5" localSheetId="5">#REF!</definedName>
    <definedName name="Excel_BuiltIn_Print_Area_5">#REF!</definedName>
    <definedName name="Excel_BuiltIn_Print_Area_6" localSheetId="6">#REF!</definedName>
    <definedName name="Excel_BuiltIn_Print_Area_6" localSheetId="2">#REF!</definedName>
    <definedName name="Excel_BuiltIn_Print_Area_6" localSheetId="3">#REF!</definedName>
    <definedName name="Excel_BuiltIn_Print_Area_6" localSheetId="1">#REF!</definedName>
    <definedName name="Excel_BuiltIn_Print_Area_6" localSheetId="4">#REF!</definedName>
    <definedName name="Excel_BuiltIn_Print_Area_6" localSheetId="5">#REF!</definedName>
    <definedName name="Excel_BuiltIn_Print_Area_6">#REF!</definedName>
    <definedName name="Excel_BuiltIn_Print_Area_6_1" localSheetId="6">#REF!</definedName>
    <definedName name="Excel_BuiltIn_Print_Area_6_1" localSheetId="2">#REF!</definedName>
    <definedName name="Excel_BuiltIn_Print_Area_6_1" localSheetId="3">#REF!</definedName>
    <definedName name="Excel_BuiltIn_Print_Area_6_1" localSheetId="1">#REF!</definedName>
    <definedName name="Excel_BuiltIn_Print_Area_6_1" localSheetId="4">#REF!</definedName>
    <definedName name="Excel_BuiltIn_Print_Area_6_1" localSheetId="5">#REF!</definedName>
    <definedName name="Excel_BuiltIn_Print_Area_6_1">#REF!</definedName>
    <definedName name="Excel_BuiltIn_Print_Area_7" localSheetId="6">#REF!</definedName>
    <definedName name="Excel_BuiltIn_Print_Area_7" localSheetId="2">#REF!</definedName>
    <definedName name="Excel_BuiltIn_Print_Area_7" localSheetId="3">#REF!</definedName>
    <definedName name="Excel_BuiltIn_Print_Area_7" localSheetId="1">#REF!</definedName>
    <definedName name="Excel_BuiltIn_Print_Area_7" localSheetId="4">#REF!</definedName>
    <definedName name="Excel_BuiltIn_Print_Area_7" localSheetId="5">#REF!</definedName>
    <definedName name="Excel_BuiltIn_Print_Area_7">#REF!</definedName>
    <definedName name="Excel_BuiltIn_Print_Area_8" localSheetId="6">#REF!</definedName>
    <definedName name="Excel_BuiltIn_Print_Area_8" localSheetId="2">#REF!</definedName>
    <definedName name="Excel_BuiltIn_Print_Area_8" localSheetId="3">#REF!</definedName>
    <definedName name="Excel_BuiltIn_Print_Area_8" localSheetId="1">#REF!</definedName>
    <definedName name="Excel_BuiltIn_Print_Area_8" localSheetId="4">#REF!</definedName>
    <definedName name="Excel_BuiltIn_Print_Area_8" localSheetId="5">#REF!</definedName>
    <definedName name="Excel_BuiltIn_Print_Area_8">#REF!</definedName>
    <definedName name="Excel_BuiltIn_Print_Area_8_1" localSheetId="6">#REF!</definedName>
    <definedName name="Excel_BuiltIn_Print_Area_8_1" localSheetId="2">#REF!</definedName>
    <definedName name="Excel_BuiltIn_Print_Area_8_1" localSheetId="3">#REF!</definedName>
    <definedName name="Excel_BuiltIn_Print_Area_8_1" localSheetId="1">#REF!</definedName>
    <definedName name="Excel_BuiltIn_Print_Area_8_1" localSheetId="4">#REF!</definedName>
    <definedName name="Excel_BuiltIn_Print_Area_8_1" localSheetId="5">#REF!</definedName>
    <definedName name="Excel_BuiltIn_Print_Area_8_1">#REF!</definedName>
    <definedName name="Excel_BuiltIn_Print_Area_9" localSheetId="6">#REF!</definedName>
    <definedName name="Excel_BuiltIn_Print_Area_9" localSheetId="2">#REF!</definedName>
    <definedName name="Excel_BuiltIn_Print_Area_9" localSheetId="3">#REF!</definedName>
    <definedName name="Excel_BuiltIn_Print_Area_9" localSheetId="1">#REF!</definedName>
    <definedName name="Excel_BuiltIn_Print_Area_9" localSheetId="4">#REF!</definedName>
    <definedName name="Excel_BuiltIn_Print_Area_9" localSheetId="5">#REF!</definedName>
    <definedName name="Excel_BuiltIn_Print_Area_9">#REF!</definedName>
    <definedName name="Excel_BuiltIn_Print_Area_9_1" localSheetId="6">#REF!</definedName>
    <definedName name="Excel_BuiltIn_Print_Area_9_1" localSheetId="2">#REF!</definedName>
    <definedName name="Excel_BuiltIn_Print_Area_9_1" localSheetId="3">#REF!</definedName>
    <definedName name="Excel_BuiltIn_Print_Area_9_1" localSheetId="1">#REF!</definedName>
    <definedName name="Excel_BuiltIn_Print_Area_9_1" localSheetId="4">#REF!</definedName>
    <definedName name="Excel_BuiltIn_Print_Area_9_1" localSheetId="5">#REF!</definedName>
    <definedName name="Excel_BuiltIn_Print_Area_9_1">#REF!</definedName>
    <definedName name="Excel_BuiltIn_Print_Titles_1" localSheetId="6">#REF!</definedName>
    <definedName name="Excel_BuiltIn_Print_Titles_1" localSheetId="2">#REF!</definedName>
    <definedName name="Excel_BuiltIn_Print_Titles_1" localSheetId="3">#REF!</definedName>
    <definedName name="Excel_BuiltIn_Print_Titles_1" localSheetId="1">#REF!</definedName>
    <definedName name="Excel_BuiltIn_Print_Titles_1" localSheetId="4">#REF!</definedName>
    <definedName name="Excel_BuiltIn_Print_Titles_1" localSheetId="5">#REF!</definedName>
    <definedName name="Excel_BuiltIn_Print_Titles_1">#REF!</definedName>
    <definedName name="Excel_BuiltIn_Print_Titles_10_1" localSheetId="6">#REF!</definedName>
    <definedName name="Excel_BuiltIn_Print_Titles_10_1" localSheetId="2">#REF!</definedName>
    <definedName name="Excel_BuiltIn_Print_Titles_10_1" localSheetId="3">#REF!</definedName>
    <definedName name="Excel_BuiltIn_Print_Titles_10_1" localSheetId="1">#REF!</definedName>
    <definedName name="Excel_BuiltIn_Print_Titles_10_1" localSheetId="4">#REF!</definedName>
    <definedName name="Excel_BuiltIn_Print_Titles_10_1" localSheetId="5">#REF!</definedName>
    <definedName name="Excel_BuiltIn_Print_Titles_10_1">#REF!</definedName>
    <definedName name="Excel_BuiltIn_Print_Titles_7" localSheetId="6">#REF!</definedName>
    <definedName name="Excel_BuiltIn_Print_Titles_7" localSheetId="2">#REF!</definedName>
    <definedName name="Excel_BuiltIn_Print_Titles_7" localSheetId="3">#REF!</definedName>
    <definedName name="Excel_BuiltIn_Print_Titles_7" localSheetId="1">#REF!</definedName>
    <definedName name="Excel_BuiltIn_Print_Titles_7" localSheetId="4">#REF!</definedName>
    <definedName name="Excel_BuiltIn_Print_Titles_7" localSheetId="5">#REF!</definedName>
    <definedName name="Excel_BuiltIn_Print_Titles_7">#REF!</definedName>
    <definedName name="Excel_BuiltIn_Print_Titles_9" localSheetId="6">#REF!</definedName>
    <definedName name="Excel_BuiltIn_Print_Titles_9" localSheetId="2">#REF!</definedName>
    <definedName name="Excel_BuiltIn_Print_Titles_9" localSheetId="3">#REF!</definedName>
    <definedName name="Excel_BuiltIn_Print_Titles_9" localSheetId="1">#REF!</definedName>
    <definedName name="Excel_BuiltIn_Print_Titles_9" localSheetId="4">#REF!</definedName>
    <definedName name="Excel_BuiltIn_Print_Titles_9" localSheetId="5">#REF!</definedName>
    <definedName name="Excel_BuiltIn_Print_Titles_9">#REF!</definedName>
    <definedName name="fdsf" localSheetId="6">#REF!</definedName>
    <definedName name="fdsf" localSheetId="2">#REF!</definedName>
    <definedName name="fdsf" localSheetId="3">#REF!</definedName>
    <definedName name="fdsf" localSheetId="1">#REF!</definedName>
    <definedName name="fdsf" localSheetId="4">#REF!</definedName>
    <definedName name="fdsf" localSheetId="5">#REF!</definedName>
    <definedName name="fdsf">#REF!</definedName>
    <definedName name="fdsfd" localSheetId="6">#REF!</definedName>
    <definedName name="fdsfd" localSheetId="2">#REF!</definedName>
    <definedName name="fdsfd" localSheetId="3">#REF!</definedName>
    <definedName name="fdsfd" localSheetId="1">#REF!</definedName>
    <definedName name="fdsfd" localSheetId="4">#REF!</definedName>
    <definedName name="fdsfd" localSheetId="5">#REF!</definedName>
    <definedName name="fdsfd">#REF!</definedName>
    <definedName name="ffffff" localSheetId="6">#REF!</definedName>
    <definedName name="ffffff" localSheetId="2">#REF!</definedName>
    <definedName name="ffffff" localSheetId="3">#REF!</definedName>
    <definedName name="ffffff" localSheetId="1">#REF!</definedName>
    <definedName name="ffffff" localSheetId="4">#REF!</definedName>
    <definedName name="ffffff" localSheetId="5">#REF!</definedName>
    <definedName name="ffffff">#REF!</definedName>
    <definedName name="fgv" localSheetId="6">#REF!</definedName>
    <definedName name="fgv" localSheetId="2">#REF!</definedName>
    <definedName name="fgv" localSheetId="3">#REF!</definedName>
    <definedName name="fgv" localSheetId="1">#REF!</definedName>
    <definedName name="fgv" localSheetId="4">#REF!</definedName>
    <definedName name="fgv" localSheetId="5">#REF!</definedName>
    <definedName name="fgv">#REF!</definedName>
    <definedName name="fgv_1">0</definedName>
    <definedName name="fgv_2">0</definedName>
    <definedName name="fgv_3">0</definedName>
    <definedName name="fgv_4">0</definedName>
    <definedName name="fgv_5">0</definedName>
    <definedName name="fgv_6">0</definedName>
    <definedName name="fgv_7">0</definedName>
    <definedName name="fgv_8">0</definedName>
    <definedName name="fgv_9">0</definedName>
    <definedName name="fsds" localSheetId="6">#REF!</definedName>
    <definedName name="fsds" localSheetId="2">#REF!</definedName>
    <definedName name="fsds" localSheetId="3">#REF!</definedName>
    <definedName name="fsds" localSheetId="1">#REF!</definedName>
    <definedName name="fsds" localSheetId="4">#REF!</definedName>
    <definedName name="fsds" localSheetId="5">#REF!</definedName>
    <definedName name="fsds">#REF!</definedName>
    <definedName name="fvdf" localSheetId="6">#REF!</definedName>
    <definedName name="fvdf" localSheetId="2">#REF!</definedName>
    <definedName name="fvdf" localSheetId="3">#REF!</definedName>
    <definedName name="fvdf" localSheetId="1">#REF!</definedName>
    <definedName name="fvdf" localSheetId="4">#REF!</definedName>
    <definedName name="fvdf" localSheetId="5">#REF!</definedName>
    <definedName name="fvdf">#REF!</definedName>
    <definedName name="GFHF" localSheetId="6">#REF!</definedName>
    <definedName name="GFHF" localSheetId="2">#REF!</definedName>
    <definedName name="GFHF" localSheetId="3">#REF!</definedName>
    <definedName name="GFHF" localSheetId="1">#REF!</definedName>
    <definedName name="GFHF" localSheetId="4">#REF!</definedName>
    <definedName name="GFHF" localSheetId="5">#REF!</definedName>
    <definedName name="GFHF">#REF!</definedName>
    <definedName name="hghv" localSheetId="6">#REF!</definedName>
    <definedName name="hghv" localSheetId="2">#REF!</definedName>
    <definedName name="hghv" localSheetId="3">#REF!</definedName>
    <definedName name="hghv" localSheetId="1">#REF!</definedName>
    <definedName name="hghv" localSheetId="4">#REF!</definedName>
    <definedName name="hghv" localSheetId="5">#REF!</definedName>
    <definedName name="hghv">#REF!</definedName>
    <definedName name="hh" localSheetId="6">#REF!</definedName>
    <definedName name="hh" localSheetId="2">#REF!</definedName>
    <definedName name="hh" localSheetId="3">#REF!</definedName>
    <definedName name="hh" localSheetId="1">#REF!</definedName>
    <definedName name="hh" localSheetId="4">#REF!</definedName>
    <definedName name="hh" localSheetId="5">#REF!</definedName>
    <definedName name="hh">#REF!</definedName>
    <definedName name="hpoti" localSheetId="6">#REF!</definedName>
    <definedName name="hpoti" localSheetId="2">#REF!</definedName>
    <definedName name="hpoti" localSheetId="3">#REF!</definedName>
    <definedName name="hpoti" localSheetId="1">#REF!</definedName>
    <definedName name="hpoti" localSheetId="4">#REF!</definedName>
    <definedName name="hpoti" localSheetId="5">#REF!</definedName>
    <definedName name="hpoti">#REF!</definedName>
    <definedName name="INSUMOS___0">"$#REF!.$A$4:$F$1804"</definedName>
    <definedName name="lkn" localSheetId="6">#REF!</definedName>
    <definedName name="lkn" localSheetId="2">#REF!</definedName>
    <definedName name="lkn" localSheetId="3">#REF!</definedName>
    <definedName name="lkn" localSheetId="1">#REF!</definedName>
    <definedName name="lkn" localSheetId="4">#REF!</definedName>
    <definedName name="lkn" localSheetId="5">#REF!</definedName>
    <definedName name="lkn">#REF!</definedName>
    <definedName name="po" localSheetId="6">#REF!</definedName>
    <definedName name="po" localSheetId="2">#REF!</definedName>
    <definedName name="po" localSheetId="3">#REF!</definedName>
    <definedName name="po" localSheetId="1">#REF!</definedName>
    <definedName name="po" localSheetId="4">#REF!</definedName>
    <definedName name="po" localSheetId="5">#REF!</definedName>
    <definedName name="po">#REF!</definedName>
    <definedName name="poti" localSheetId="6">#REF!</definedName>
    <definedName name="poti" localSheetId="2">#REF!</definedName>
    <definedName name="poti" localSheetId="3">#REF!</definedName>
    <definedName name="poti" localSheetId="1">#REF!</definedName>
    <definedName name="poti" localSheetId="4">#REF!</definedName>
    <definedName name="poti" localSheetId="5">#REF!</definedName>
    <definedName name="poti">#REF!</definedName>
    <definedName name="s" localSheetId="6">#REF!</definedName>
    <definedName name="s" localSheetId="2">#REF!</definedName>
    <definedName name="s" localSheetId="3">#REF!</definedName>
    <definedName name="s" localSheetId="1">#REF!</definedName>
    <definedName name="s" localSheetId="4">#REF!</definedName>
    <definedName name="s" localSheetId="5">#REF!</definedName>
    <definedName name="s">#REF!</definedName>
    <definedName name="saaa" localSheetId="6">#REF!</definedName>
    <definedName name="saaa" localSheetId="2">#REF!</definedName>
    <definedName name="saaa" localSheetId="3">#REF!</definedName>
    <definedName name="saaa" localSheetId="1">#REF!</definedName>
    <definedName name="saaa" localSheetId="4">#REF!</definedName>
    <definedName name="saaa" localSheetId="5">#REF!</definedName>
    <definedName name="saaa">#REF!</definedName>
    <definedName name="sds" localSheetId="6">#REF!</definedName>
    <definedName name="sds" localSheetId="2">#REF!</definedName>
    <definedName name="sds" localSheetId="3">#REF!</definedName>
    <definedName name="sds" localSheetId="1">#REF!</definedName>
    <definedName name="sds" localSheetId="4">#REF!</definedName>
    <definedName name="sds" localSheetId="5">#REF!</definedName>
    <definedName name="sds">#REF!</definedName>
    <definedName name="SDSDS" localSheetId="6">#REF!</definedName>
    <definedName name="SDSDS" localSheetId="2">#REF!</definedName>
    <definedName name="SDSDS" localSheetId="3">#REF!</definedName>
    <definedName name="SDSDS" localSheetId="1">#REF!</definedName>
    <definedName name="SDSDS" localSheetId="4">#REF!</definedName>
    <definedName name="SDSDS" localSheetId="5">#REF!</definedName>
    <definedName name="SDSDS">#REF!</definedName>
    <definedName name="SSSS" localSheetId="6">#REF!</definedName>
    <definedName name="SSSS" localSheetId="2">#REF!</definedName>
    <definedName name="SSSS" localSheetId="3">#REF!</definedName>
    <definedName name="SSSS" localSheetId="1">#REF!</definedName>
    <definedName name="SSSS" localSheetId="4">#REF!</definedName>
    <definedName name="SSSS" localSheetId="5">#REF!</definedName>
    <definedName name="SSSS">#REF!</definedName>
    <definedName name="ssszz" localSheetId="6">#REF!</definedName>
    <definedName name="ssszz" localSheetId="2">#REF!</definedName>
    <definedName name="ssszz" localSheetId="3">#REF!</definedName>
    <definedName name="ssszz" localSheetId="1">#REF!</definedName>
    <definedName name="ssszz" localSheetId="4">#REF!</definedName>
    <definedName name="ssszz" localSheetId="5">#REF!</definedName>
    <definedName name="ssszz">#REF!</definedName>
    <definedName name="tab_PMF">"$#REF!.$A$4:$G$781"</definedName>
    <definedName name="tab_PMF_1">0</definedName>
    <definedName name="tab_PMF_2">0</definedName>
    <definedName name="tab_PMF_3">0</definedName>
    <definedName name="tab_PMF_4">0</definedName>
    <definedName name="tab_PMF_5">0</definedName>
    <definedName name="tab_PMF_6">0</definedName>
    <definedName name="tab_PMF_7">0</definedName>
    <definedName name="tab_PMF_8">0</definedName>
    <definedName name="tab092003_1">0</definedName>
    <definedName name="tab092003_10">0</definedName>
    <definedName name="tab092003_11">0</definedName>
    <definedName name="tab092003_12">0</definedName>
    <definedName name="tab092003_2">0</definedName>
    <definedName name="tab092003_3">0</definedName>
    <definedName name="tab092003_4">0</definedName>
    <definedName name="tab092003_5">0</definedName>
    <definedName name="tab092003_6">0</definedName>
    <definedName name="tab092003_7">0</definedName>
    <definedName name="tab092003_8">0</definedName>
    <definedName name="tab092003_9">0</definedName>
    <definedName name="tabela">"$#REF!.$A$9:$I$1134"</definedName>
    <definedName name="tabela_1">0</definedName>
    <definedName name="tabela_10">0</definedName>
    <definedName name="tabela_11">0</definedName>
    <definedName name="tabela_12">0</definedName>
    <definedName name="tabela_13">0</definedName>
    <definedName name="tabela_14">0</definedName>
    <definedName name="tabela_2">0</definedName>
    <definedName name="tabela_3">0</definedName>
    <definedName name="tabela_4">0</definedName>
    <definedName name="tabela_5">0</definedName>
    <definedName name="tabela_6">0</definedName>
    <definedName name="tabela_7">0</definedName>
    <definedName name="tabela_8">0</definedName>
    <definedName name="tabela_9">0</definedName>
    <definedName name="tabPMF">"$#REF!.$A$4:$G$781"</definedName>
    <definedName name="transporte" localSheetId="6">#REF!</definedName>
    <definedName name="transporte" localSheetId="2">#REF!</definedName>
    <definedName name="transporte" localSheetId="3">#REF!</definedName>
    <definedName name="transporte" localSheetId="1">#REF!</definedName>
    <definedName name="transporte" localSheetId="4">#REF!</definedName>
    <definedName name="transporte" localSheetId="5">#REF!</definedName>
    <definedName name="transporte">#REF!</definedName>
    <definedName name="xx" localSheetId="6">#REF!</definedName>
    <definedName name="xx" localSheetId="2">#REF!</definedName>
    <definedName name="xx" localSheetId="3">#REF!</definedName>
    <definedName name="xx" localSheetId="1">#REF!</definedName>
    <definedName name="xx" localSheetId="4">#REF!</definedName>
    <definedName name="xx" localSheetId="5">#REF!</definedName>
    <definedName name="xx">#REF!</definedName>
    <definedName name="zz" localSheetId="6">#REF!</definedName>
    <definedName name="zz" localSheetId="2">#REF!</definedName>
    <definedName name="zz" localSheetId="3">#REF!</definedName>
    <definedName name="zz" localSheetId="1">#REF!</definedName>
    <definedName name="zz" localSheetId="4">#REF!</definedName>
    <definedName name="zz" localSheetId="5">#REF!</definedName>
    <definedName name="zz">#REF!</definedName>
  </definedNames>
  <calcPr calcId="152511"/>
</workbook>
</file>

<file path=xl/calcChain.xml><?xml version="1.0" encoding="utf-8"?>
<calcChain xmlns="http://schemas.openxmlformats.org/spreadsheetml/2006/main">
  <c r="O20" i="37" l="1"/>
  <c r="K20" i="37" l="1"/>
  <c r="M20" i="37"/>
  <c r="Q20" i="37" l="1"/>
  <c r="P26" i="37"/>
  <c r="P23" i="37"/>
  <c r="P19" i="37"/>
  <c r="O19" i="37"/>
  <c r="P18" i="37"/>
  <c r="K18" i="37"/>
  <c r="P17" i="37"/>
  <c r="M17" i="37"/>
  <c r="P16" i="37"/>
  <c r="O16" i="37"/>
  <c r="P15" i="37"/>
  <c r="O15" i="37"/>
  <c r="E30" i="37"/>
  <c r="M18" i="37" l="1"/>
  <c r="M15" i="37"/>
  <c r="K17" i="37"/>
  <c r="O18" i="37"/>
  <c r="K16" i="37"/>
  <c r="O17" i="37"/>
  <c r="M16" i="37"/>
  <c r="K15" i="37"/>
  <c r="K19" i="37"/>
  <c r="M19" i="37"/>
  <c r="Q16" i="37" l="1"/>
  <c r="Q18" i="37"/>
  <c r="Q19" i="37"/>
  <c r="Q15" i="37"/>
  <c r="Q17" i="37"/>
  <c r="E5" i="35" l="1"/>
  <c r="E6" i="35"/>
  <c r="E7" i="35"/>
  <c r="E8" i="35"/>
  <c r="E9" i="35"/>
  <c r="E10" i="35"/>
  <c r="E11" i="35"/>
  <c r="E12" i="35"/>
  <c r="E13" i="35"/>
  <c r="E14" i="35"/>
  <c r="E15" i="35"/>
  <c r="E4" i="35"/>
  <c r="D39" i="29" l="1"/>
  <c r="F40" i="29"/>
  <c r="F38" i="29"/>
  <c r="F16" i="25"/>
  <c r="E32" i="38"/>
  <c r="F32" i="38" s="1"/>
  <c r="E30" i="38"/>
  <c r="F30" i="38" s="1"/>
  <c r="E29" i="38"/>
  <c r="F29" i="38" s="1"/>
  <c r="E28" i="38"/>
  <c r="F28" i="38" s="1"/>
  <c r="E27" i="38"/>
  <c r="F27" i="38" s="1"/>
  <c r="E26" i="38"/>
  <c r="F26" i="38" s="1"/>
  <c r="E25" i="38"/>
  <c r="F25" i="38" s="1"/>
  <c r="E24" i="38"/>
  <c r="D24" i="38"/>
  <c r="E23" i="38"/>
  <c r="E31" i="38" s="1"/>
  <c r="F31" i="38" s="1"/>
  <c r="E22" i="38"/>
  <c r="F22" i="38" s="1"/>
  <c r="E21" i="38"/>
  <c r="D21" i="38"/>
  <c r="E20" i="38"/>
  <c r="F20" i="38" s="1"/>
  <c r="E19" i="38"/>
  <c r="F19" i="38" s="1"/>
  <c r="E18" i="38"/>
  <c r="D18" i="38"/>
  <c r="E17" i="38"/>
  <c r="F17" i="38" s="1"/>
  <c r="E16" i="38"/>
  <c r="F16" i="38" s="1"/>
  <c r="E15" i="38"/>
  <c r="E14" i="38"/>
  <c r="E13" i="38"/>
  <c r="D13" i="38"/>
  <c r="E12" i="38"/>
  <c r="D12" i="38"/>
  <c r="F24" i="38" l="1"/>
  <c r="F23" i="38"/>
  <c r="F12" i="38"/>
  <c r="F13" i="38"/>
  <c r="F21" i="38"/>
  <c r="F18" i="38"/>
  <c r="D14" i="38"/>
  <c r="D15" i="38" s="1"/>
  <c r="F15" i="38" s="1"/>
  <c r="F14" i="38"/>
  <c r="E37" i="25"/>
  <c r="F37" i="25" s="1"/>
  <c r="E36" i="25"/>
  <c r="F36" i="25" s="1"/>
  <c r="E35" i="25"/>
  <c r="D35" i="25"/>
  <c r="E34" i="25"/>
  <c r="F34" i="25" s="1"/>
  <c r="E33" i="25"/>
  <c r="F33" i="25" s="1"/>
  <c r="E32" i="25"/>
  <c r="F32" i="25" s="1"/>
  <c r="E31" i="25"/>
  <c r="F31" i="25" s="1"/>
  <c r="E30" i="25"/>
  <c r="F30" i="25" s="1"/>
  <c r="E29" i="25"/>
  <c r="F29" i="25" s="1"/>
  <c r="E28" i="25"/>
  <c r="D28" i="25"/>
  <c r="E27" i="25"/>
  <c r="D27" i="25"/>
  <c r="E26" i="25"/>
  <c r="D26" i="25"/>
  <c r="E23" i="25"/>
  <c r="F23" i="25" s="1"/>
  <c r="F22" i="25"/>
  <c r="E20" i="25"/>
  <c r="F20" i="25" s="1"/>
  <c r="E19" i="25"/>
  <c r="F19" i="25" s="1"/>
  <c r="D18" i="25"/>
  <c r="D17" i="25"/>
  <c r="F17" i="25" s="1"/>
  <c r="E14" i="25"/>
  <c r="F14" i="25" s="1"/>
  <c r="E13" i="25"/>
  <c r="D13" i="25"/>
  <c r="E12" i="25"/>
  <c r="E15" i="25" s="1"/>
  <c r="F15" i="25" s="1"/>
  <c r="D12" i="25"/>
  <c r="F12" i="25" s="1"/>
  <c r="E35" i="29"/>
  <c r="E34" i="29"/>
  <c r="E39" i="29" s="1"/>
  <c r="F39" i="29" s="1"/>
  <c r="F41" i="29" s="1"/>
  <c r="E33" i="29"/>
  <c r="D33" i="29"/>
  <c r="D35" i="29" s="1"/>
  <c r="E32" i="29"/>
  <c r="D32" i="29"/>
  <c r="E31" i="29"/>
  <c r="E30" i="29"/>
  <c r="E29" i="29"/>
  <c r="D29" i="29"/>
  <c r="D30" i="29" s="1"/>
  <c r="E28" i="29"/>
  <c r="F28" i="29" s="1"/>
  <c r="E27" i="29"/>
  <c r="F27" i="29" s="1"/>
  <c r="E24" i="29"/>
  <c r="D24" i="29"/>
  <c r="E23" i="29"/>
  <c r="F23" i="29" s="1"/>
  <c r="F22" i="29"/>
  <c r="F21" i="29"/>
  <c r="E20" i="29"/>
  <c r="D20" i="29"/>
  <c r="E19" i="29"/>
  <c r="D19" i="29"/>
  <c r="E16" i="29"/>
  <c r="F16" i="29" s="1"/>
  <c r="E15" i="29"/>
  <c r="E14" i="29"/>
  <c r="D14" i="29"/>
  <c r="D15" i="29" s="1"/>
  <c r="E13" i="29"/>
  <c r="D13" i="29"/>
  <c r="E12" i="29"/>
  <c r="D12" i="29"/>
  <c r="F33" i="38" l="1"/>
  <c r="F26" i="25"/>
  <c r="F28" i="25"/>
  <c r="F35" i="25"/>
  <c r="F27" i="25"/>
  <c r="E21" i="25"/>
  <c r="F21" i="25" s="1"/>
  <c r="F18" i="25"/>
  <c r="D31" i="29"/>
  <c r="F31" i="29" s="1"/>
  <c r="F20" i="29"/>
  <c r="F13" i="29"/>
  <c r="F19" i="29"/>
  <c r="F15" i="29"/>
  <c r="F13" i="25"/>
  <c r="F24" i="29"/>
  <c r="F14" i="29"/>
  <c r="F12" i="29"/>
  <c r="F40" i="38"/>
  <c r="F32" i="29"/>
  <c r="F30" i="29"/>
  <c r="F35" i="29"/>
  <c r="F33" i="29"/>
  <c r="F29" i="29"/>
  <c r="D34" i="29"/>
  <c r="F34" i="29" s="1"/>
  <c r="F35" i="38" l="1"/>
  <c r="H26" i="37"/>
  <c r="F38" i="25"/>
  <c r="F41" i="38"/>
  <c r="F24" i="25"/>
  <c r="F17" i="29"/>
  <c r="F48" i="29" s="1"/>
  <c r="F25" i="29"/>
  <c r="F49" i="29" s="1"/>
  <c r="F36" i="29"/>
  <c r="O26" i="37" l="1"/>
  <c r="M26" i="37"/>
  <c r="K26" i="37"/>
  <c r="Q26" i="37" s="1"/>
  <c r="F40" i="25"/>
  <c r="H21" i="37" s="1"/>
  <c r="O21" i="37" s="1"/>
  <c r="F43" i="29"/>
  <c r="H23" i="37" s="1"/>
  <c r="F50" i="29"/>
  <c r="D49" i="31"/>
  <c r="F49" i="31" s="1"/>
  <c r="D46" i="31"/>
  <c r="D45" i="31"/>
  <c r="D44" i="31"/>
  <c r="F44" i="31" s="1"/>
  <c r="D50" i="31"/>
  <c r="F50" i="31" s="1"/>
  <c r="F41" i="31"/>
  <c r="E20" i="31"/>
  <c r="D20" i="31"/>
  <c r="F19" i="31"/>
  <c r="E18" i="31"/>
  <c r="F18" i="31" s="1"/>
  <c r="E17" i="31"/>
  <c r="E16" i="31"/>
  <c r="D16" i="31"/>
  <c r="D17" i="31" s="1"/>
  <c r="E15" i="31"/>
  <c r="D15" i="31"/>
  <c r="D13" i="31"/>
  <c r="F13" i="31" s="1"/>
  <c r="D12" i="31"/>
  <c r="D14" i="31" s="1"/>
  <c r="F14" i="31" s="1"/>
  <c r="F11" i="31"/>
  <c r="E89" i="28"/>
  <c r="E88" i="28"/>
  <c r="E92" i="28"/>
  <c r="E91" i="28"/>
  <c r="E90" i="28"/>
  <c r="F15" i="30"/>
  <c r="F26" i="30"/>
  <c r="F25" i="30"/>
  <c r="F44" i="25" l="1"/>
  <c r="O23" i="37"/>
  <c r="K23" i="37"/>
  <c r="M23" i="37"/>
  <c r="M27" i="37" s="1"/>
  <c r="Q21" i="37"/>
  <c r="F12" i="31"/>
  <c r="F20" i="31"/>
  <c r="F15" i="31"/>
  <c r="F46" i="31"/>
  <c r="F45" i="31"/>
  <c r="D47" i="31"/>
  <c r="F17" i="31"/>
  <c r="F16" i="31"/>
  <c r="Q23" i="37" l="1"/>
  <c r="K27" i="37"/>
  <c r="F21" i="31"/>
  <c r="F47" i="31"/>
  <c r="D48" i="31"/>
  <c r="F48" i="31" s="1"/>
  <c r="F36" i="31"/>
  <c r="F37" i="31"/>
  <c r="F34" i="31"/>
  <c r="D35" i="31"/>
  <c r="F35" i="31" s="1"/>
  <c r="F33" i="31"/>
  <c r="F32" i="31"/>
  <c r="F31" i="31"/>
  <c r="D29" i="31"/>
  <c r="F29" i="31" s="1"/>
  <c r="E40" i="31"/>
  <c r="F40" i="31" s="1"/>
  <c r="D24" i="31"/>
  <c r="F24" i="31" s="1"/>
  <c r="F23" i="31"/>
  <c r="D25" i="31"/>
  <c r="F25" i="31" s="1"/>
  <c r="F38" i="31"/>
  <c r="F28" i="31"/>
  <c r="F27" i="31"/>
  <c r="F35" i="26"/>
  <c r="E33" i="26"/>
  <c r="D28" i="26"/>
  <c r="D27" i="26"/>
  <c r="F60" i="26"/>
  <c r="F22" i="26"/>
  <c r="D15" i="26"/>
  <c r="D14" i="26"/>
  <c r="F51" i="31" l="1"/>
  <c r="F26" i="31"/>
  <c r="F30" i="31"/>
  <c r="F42" i="31" l="1"/>
  <c r="F53" i="31" s="1"/>
  <c r="H25" i="37" s="1"/>
  <c r="O25" i="37" s="1"/>
  <c r="Q25" i="37" s="1"/>
  <c r="F59" i="31"/>
  <c r="D16" i="33"/>
  <c r="E22" i="33" l="1"/>
  <c r="F22" i="33" s="1"/>
  <c r="E21" i="33"/>
  <c r="D21" i="33"/>
  <c r="E20" i="33"/>
  <c r="F20" i="33" s="1"/>
  <c r="E19" i="33"/>
  <c r="F19" i="33" s="1"/>
  <c r="E18" i="33"/>
  <c r="F18" i="33" s="1"/>
  <c r="E17" i="33"/>
  <c r="D17" i="33"/>
  <c r="E16" i="33"/>
  <c r="F16" i="33" s="1"/>
  <c r="E15" i="33"/>
  <c r="F15" i="33" s="1"/>
  <c r="E14" i="33"/>
  <c r="F14" i="33" s="1"/>
  <c r="E13" i="33"/>
  <c r="F13" i="33" s="1"/>
  <c r="E12" i="33"/>
  <c r="D12" i="33"/>
  <c r="F21" i="33" l="1"/>
  <c r="F17" i="33"/>
  <c r="F12" i="33"/>
  <c r="F23" i="33"/>
  <c r="F24" i="33" l="1"/>
  <c r="F32" i="33" l="1"/>
  <c r="H24" i="37"/>
  <c r="O24" i="37" s="1"/>
  <c r="Q24" i="37" s="1"/>
  <c r="F31" i="33"/>
  <c r="E16" i="30"/>
  <c r="F18" i="30" l="1"/>
  <c r="D17" i="30"/>
  <c r="F17" i="30" s="1"/>
  <c r="D16" i="30"/>
  <c r="D19" i="30" s="1"/>
  <c r="F19" i="30" s="1"/>
  <c r="F16" i="30" l="1"/>
  <c r="D40" i="30" l="1"/>
  <c r="E40" i="30"/>
  <c r="F41" i="30"/>
  <c r="F40" i="30" l="1"/>
  <c r="E24" i="30" l="1"/>
  <c r="E23" i="30"/>
  <c r="D23" i="30"/>
  <c r="D24" i="30"/>
  <c r="E22" i="30"/>
  <c r="F22" i="30" s="1"/>
  <c r="E21" i="30"/>
  <c r="F21" i="30" s="1"/>
  <c r="D14" i="30"/>
  <c r="E13" i="30"/>
  <c r="F13" i="30" s="1"/>
  <c r="E14" i="30"/>
  <c r="D29" i="30"/>
  <c r="D32" i="30"/>
  <c r="D33" i="30" s="1"/>
  <c r="E29" i="30"/>
  <c r="E30" i="30"/>
  <c r="E31" i="30"/>
  <c r="H58" i="28"/>
  <c r="I58" i="28" s="1"/>
  <c r="D39" i="30"/>
  <c r="D31" i="30" s="1"/>
  <c r="E39" i="30"/>
  <c r="D38" i="30"/>
  <c r="D30" i="30"/>
  <c r="C88" i="28"/>
  <c r="D35" i="30"/>
  <c r="F35" i="30" s="1"/>
  <c r="E38" i="30"/>
  <c r="E37" i="30"/>
  <c r="F37" i="30" s="1"/>
  <c r="E34" i="30"/>
  <c r="E33" i="30"/>
  <c r="E32" i="30"/>
  <c r="F24" i="30" l="1"/>
  <c r="D36" i="30"/>
  <c r="F36" i="30" s="1"/>
  <c r="F23" i="30"/>
  <c r="F27" i="30" s="1"/>
  <c r="F30" i="30"/>
  <c r="F38" i="30"/>
  <c r="F29" i="30"/>
  <c r="F14" i="30"/>
  <c r="F20" i="30" s="1"/>
  <c r="F33" i="30"/>
  <c r="F31" i="30"/>
  <c r="F39" i="30"/>
  <c r="D34" i="30"/>
  <c r="F34" i="30" s="1"/>
  <c r="F32" i="30"/>
  <c r="G11" i="28"/>
  <c r="C38" i="28"/>
  <c r="C37" i="28"/>
  <c r="C36" i="28"/>
  <c r="C35" i="28"/>
  <c r="C34" i="28"/>
  <c r="C33" i="28"/>
  <c r="C32" i="28"/>
  <c r="C93" i="28"/>
  <c r="C92" i="28"/>
  <c r="C91" i="28"/>
  <c r="C90" i="28"/>
  <c r="F42" i="30" l="1"/>
  <c r="F44" i="30" s="1"/>
  <c r="H22" i="37" s="1"/>
  <c r="F58" i="31"/>
  <c r="F50" i="30"/>
  <c r="O22" i="37" l="1"/>
  <c r="H27" i="37"/>
  <c r="I22" i="37" s="1"/>
  <c r="F49" i="30"/>
  <c r="C89" i="28"/>
  <c r="C87" i="28"/>
  <c r="H60" i="28"/>
  <c r="I60" i="28" s="1"/>
  <c r="H61" i="28"/>
  <c r="I61" i="28" s="1"/>
  <c r="H59" i="28"/>
  <c r="I59" i="28" s="1"/>
  <c r="G52" i="28"/>
  <c r="H52" i="28" s="1"/>
  <c r="I52" i="28" s="1"/>
  <c r="G51" i="28"/>
  <c r="G50" i="28"/>
  <c r="H47" i="28"/>
  <c r="G49" i="28"/>
  <c r="H49" i="28" s="1"/>
  <c r="I49" i="28" s="1"/>
  <c r="D48" i="28"/>
  <c r="E48" i="28"/>
  <c r="G47" i="28"/>
  <c r="F43" i="28"/>
  <c r="G43" i="28" s="1"/>
  <c r="F40" i="28"/>
  <c r="G40" i="28" s="1"/>
  <c r="I24" i="37" l="1"/>
  <c r="I18" i="37"/>
  <c r="I16" i="37"/>
  <c r="I23" i="37"/>
  <c r="I26" i="37"/>
  <c r="I19" i="37"/>
  <c r="I21" i="37"/>
  <c r="L27" i="37"/>
  <c r="I25" i="37"/>
  <c r="I20" i="37"/>
  <c r="I17" i="37"/>
  <c r="I15" i="37"/>
  <c r="J27" i="37"/>
  <c r="Q22" i="37"/>
  <c r="Q27" i="37" s="1"/>
  <c r="O27" i="37"/>
  <c r="N27" i="37" s="1"/>
  <c r="I47" i="28"/>
  <c r="G48" i="28"/>
  <c r="I48" i="28" s="1"/>
  <c r="H50" i="28"/>
  <c r="I50" i="28" s="1"/>
  <c r="H51" i="28"/>
  <c r="I51" i="28" s="1"/>
  <c r="D23" i="28"/>
  <c r="E23" i="28" s="1"/>
  <c r="I27" i="37" l="1"/>
  <c r="P27" i="37"/>
  <c r="C6" i="28"/>
  <c r="C4" i="28" s="1"/>
  <c r="H9" i="28"/>
  <c r="H12" i="28" s="1"/>
  <c r="H13" i="28" s="1"/>
  <c r="I13" i="28" s="1"/>
  <c r="S3" i="28"/>
  <c r="L11" i="28"/>
  <c r="O11" i="28" s="1"/>
  <c r="E7" i="28"/>
  <c r="D7" i="28"/>
  <c r="F5" i="28"/>
  <c r="I2" i="28" l="1"/>
  <c r="F4" i="28"/>
  <c r="C7" i="28"/>
  <c r="G7" i="28" s="1"/>
  <c r="E20" i="26" l="1"/>
</calcChain>
</file>

<file path=xl/sharedStrings.xml><?xml version="1.0" encoding="utf-8"?>
<sst xmlns="http://schemas.openxmlformats.org/spreadsheetml/2006/main" count="1007" uniqueCount="386">
  <si>
    <t>m</t>
  </si>
  <si>
    <t>m²</t>
  </si>
  <si>
    <t>Item</t>
  </si>
  <si>
    <t>Descrição</t>
  </si>
  <si>
    <t>1.0</t>
  </si>
  <si>
    <t>1.1</t>
  </si>
  <si>
    <t>Total do item</t>
  </si>
  <si>
    <t>m³</t>
  </si>
  <si>
    <t>2.2</t>
  </si>
  <si>
    <t>Unid.</t>
  </si>
  <si>
    <t>BDI</t>
  </si>
  <si>
    <t>Assinaturas:</t>
  </si>
  <si>
    <t>PLANILHA ORÇAMENTÁRIA</t>
  </si>
  <si>
    <t>%</t>
  </si>
  <si>
    <t xml:space="preserve">PREFEITURA MUNICIPAL DE XANXERÊ </t>
  </si>
  <si>
    <t>REFERÊNCIA</t>
  </si>
  <si>
    <t>CÓDIGO</t>
  </si>
  <si>
    <t>CUSTO</t>
  </si>
  <si>
    <t>Quantidade</t>
  </si>
  <si>
    <t xml:space="preserve">Preços Unitários </t>
  </si>
  <si>
    <t>1.2</t>
  </si>
  <si>
    <t>VALOR TOTAL DA OBRA/SERVIÇO</t>
  </si>
  <si>
    <t>1º Quartil</t>
  </si>
  <si>
    <t>Médio</t>
  </si>
  <si>
    <t>3º Quartil</t>
  </si>
  <si>
    <t>Valores Propostos</t>
  </si>
  <si>
    <t>BDI =</t>
  </si>
  <si>
    <t>Com desoneração da folha de pagamento</t>
  </si>
  <si>
    <t>1.3</t>
  </si>
  <si>
    <t>1.4</t>
  </si>
  <si>
    <t>Valor Total</t>
  </si>
  <si>
    <t>PLANILHA COMPOSIÇÃO DE BDI</t>
  </si>
  <si>
    <t>Sobre a mão-de-obra.</t>
  </si>
  <si>
    <t>( X )</t>
  </si>
  <si>
    <t>(     )</t>
  </si>
  <si>
    <t>Declaramos que esta planilha foi elaborada conforme equação para cálculo do percentual do BDI recomendada pelo Acórdão 2622/2013 - TCU, representada pela fórmula abaixo.</t>
  </si>
  <si>
    <t>Responsável técnico</t>
  </si>
  <si>
    <t xml:space="preserve">Prefeito Municipal </t>
  </si>
  <si>
    <t>Base de cálculo do ISSQN.</t>
  </si>
  <si>
    <t>Ocorrência da DESONERAÇÃO da folha de pagamento.</t>
  </si>
  <si>
    <r>
      <t xml:space="preserve">Identificação do tipo de obra: </t>
    </r>
    <r>
      <rPr>
        <sz val="10"/>
        <rFont val="Times New Roman"/>
        <family val="1"/>
      </rPr>
      <t>Construção de edifício e obras afins</t>
    </r>
  </si>
  <si>
    <t>ISSQN Prefeitura de Xanxerê</t>
  </si>
  <si>
    <t>3% sobre a mão de obra</t>
  </si>
  <si>
    <t>considerando mão de obra como 35% do valor total da obra</t>
  </si>
  <si>
    <t>35% de 3% = 1,05% sobre o valor total</t>
  </si>
  <si>
    <t>unid.</t>
  </si>
  <si>
    <t>Carga, transporte e descarga de entulho com caminhão basculante</t>
  </si>
  <si>
    <t xml:space="preserve"> </t>
  </si>
  <si>
    <t>LOCAL: Rua Celestino do Nascimento, nº 550, bairro Centro, Xanxerê - SC</t>
  </si>
  <si>
    <t xml:space="preserve">BDI : </t>
  </si>
  <si>
    <t>Remoção de meio fio de concreto (passeio público)</t>
  </si>
  <si>
    <t>m³.Km</t>
  </si>
  <si>
    <t>Transporte de material britado (pedrisco) DMT 20Km</t>
  </si>
  <si>
    <t>Carga, manobra e descarga de material britado (pedrisco)</t>
  </si>
  <si>
    <t>Demolição/remoção de piso de concreto asfáltico em rampa de acesso de veículos existente, na faixa de passeio público, de forma mecanizada</t>
  </si>
  <si>
    <t>Lastro de pedrisco/pó-de-pedra, espessura 4 cm (base calçada) - execução e fornecimento de material</t>
  </si>
  <si>
    <t>de Polícia de Xanxerê</t>
  </si>
  <si>
    <t>Regularização e apiloamento de superfície de base para calçada</t>
  </si>
  <si>
    <t>OBRA: Execução de calçada no passeio público e serviços complementares na 16º Delegacia Regional</t>
  </si>
  <si>
    <t>remoção de meio fio</t>
  </si>
  <si>
    <t>comp</t>
  </si>
  <si>
    <t>remoçaõ</t>
  </si>
  <si>
    <t xml:space="preserve">largura </t>
  </si>
  <si>
    <t>altura</t>
  </si>
  <si>
    <t>ÁREA</t>
  </si>
  <si>
    <t>VOLUME</t>
  </si>
  <si>
    <t>DESCONTAR NA MEDIÇÃO</t>
  </si>
  <si>
    <t>Remoção de ponto de onibus</t>
  </si>
  <si>
    <t>Aterro na rua Armando Marinho</t>
  </si>
  <si>
    <t>media  altura</t>
  </si>
  <si>
    <t>media  largura</t>
  </si>
  <si>
    <t>COMPRIMENTO</t>
  </si>
  <si>
    <t>LINHA DO MURO FRONTAL</t>
  </si>
  <si>
    <r>
      <t>Execução de passeio em piso intertravado com bloco de concreto (paver)</t>
    </r>
    <r>
      <rPr>
        <b/>
        <sz val="11"/>
        <rFont val="Times New Roman"/>
        <family val="1"/>
      </rPr>
      <t>, cor natural</t>
    </r>
    <r>
      <rPr>
        <sz val="11"/>
        <rFont val="Times New Roman"/>
        <family val="1"/>
      </rPr>
      <t>,  dimensões 10x20 cm, espessura 6 cm (passeio público), inclusive rejuntamento com areia, conforme projeto, NBR 9050/2015 e NBR 16.537/2016 - execução e fornecimento de material</t>
    </r>
  </si>
  <si>
    <t>um</t>
  </si>
  <si>
    <t>Xanxerê - SC, 04 de setembro de 2020</t>
  </si>
  <si>
    <t>cordão de confinamento do passeio e árvores</t>
  </si>
  <si>
    <t>m=</t>
  </si>
  <si>
    <t>Execução de cordão de confinamento do passeio e árvores  10x5 cm, armado com 1Ø 5,0mm longitudinal, concreto Fck 25 Mpa</t>
  </si>
  <si>
    <t>Plantio de grama são carlos em leiva com adubação do solo e conservação até a entrega da obra.</t>
  </si>
  <si>
    <t>SINAPI AGO 20</t>
  </si>
  <si>
    <r>
      <t xml:space="preserve">Escavação em solo de 1° categoria (regularização do passeio) </t>
    </r>
    <r>
      <rPr>
        <sz val="9"/>
        <rFont val="Times New Roman"/>
        <family val="1"/>
      </rPr>
      <t>MECANIZADA</t>
    </r>
  </si>
  <si>
    <r>
      <t xml:space="preserve">Demolição/remoção de piso em lajotas de concreto em calçada existente (passeio público)- </t>
    </r>
    <r>
      <rPr>
        <sz val="8"/>
        <rFont val="Times New Roman"/>
        <family val="1"/>
      </rPr>
      <t>COM REAPROVEITAMENTO</t>
    </r>
  </si>
  <si>
    <t>R$/m²=</t>
  </si>
  <si>
    <t>DATA REFERÊNCIA TÉCNICA</t>
  </si>
  <si>
    <t>Demolição/remoção de piso em lajotas de concreto em calçada existente (passeio público) deascontado 10 m</t>
  </si>
  <si>
    <t>Remoção de lixeira</t>
  </si>
  <si>
    <t>25% bdi</t>
  </si>
  <si>
    <t xml:space="preserve"> Demolicao de calcada e passeios com 06 cm M2 15,70 0,00 0,00   1</t>
  </si>
  <si>
    <t>1.5</t>
  </si>
  <si>
    <t>1.6</t>
  </si>
  <si>
    <t>1.7</t>
  </si>
  <si>
    <t>1.8</t>
  </si>
  <si>
    <t>- INSTALACOES</t>
  </si>
  <si>
    <t>42594 Calha de Meio Tubo de 30cm pre-fabricado M 22,36  30,54  0,00 66,12</t>
  </si>
  <si>
    <t xml:space="preserve">Unid. </t>
  </si>
  <si>
    <t>Execução</t>
  </si>
  <si>
    <t>Material</t>
  </si>
  <si>
    <t xml:space="preserve"> Preço Unitário</t>
  </si>
  <si>
    <t xml:space="preserve">  Subserviço</t>
  </si>
  <si>
    <t xml:space="preserve"> Calha de Meio Tubo de 30cm pre-fabricado </t>
  </si>
  <si>
    <t>galon</t>
  </si>
  <si>
    <t xml:space="preserve"> Calha de Meio Tubo de 40cm pre-fabricado </t>
  </si>
  <si>
    <t xml:space="preserve"> Demolicao de calcada e passeios com 06 cm M2 15,70 0,00 0,00 19,62</t>
  </si>
  <si>
    <t xml:space="preserve"> Retirada de alambrado de tela galv. M2 3,92 0,00 0,00 4,90</t>
  </si>
  <si>
    <t xml:space="preserve"> Retirada paralelep¡pedo/lajota rejuntada com areia M2 9,03 0,00 0,00 11,28</t>
  </si>
  <si>
    <t xml:space="preserve"> Rompimento pavimento asfaltico com marteletes M2 16,43 13,65 0,00 37,60</t>
  </si>
  <si>
    <t>40220 Guarda corpo metálico c/ corrimao metálico / h= 1,10m M 34,18 211,44 0,00 307,02</t>
  </si>
  <si>
    <t>42869 Painel Tubo galvanizado 1 1/4" Tela Otis # 2x2 fio 10 M2 48,59 151,48 0,00 250,08</t>
  </si>
  <si>
    <t>42874 Corrimão de aco galvanizado 2" em alvenaria M 10,77 69,20 0,00 99,96</t>
  </si>
  <si>
    <t>43870 Rede de nylon para protecao s/estrutura M2 0,39 5,38 0,00 7,21</t>
  </si>
  <si>
    <t>43911 Guarda corpo metálico c/ corrimao de madeira / h= 1,10m M 44,73 161,89 0,00 258,27</t>
  </si>
  <si>
    <t>42888 Trave de futebol suico UN 357,12 1.517,09 0,00 2.342,76</t>
  </si>
  <si>
    <t>43226 Retirada Estrutura Metalica M2 23,61 0,00 0,00 29,51</t>
  </si>
  <si>
    <t>73790/002 REASSENTAMENTO DE PARALELEPIPEDO SOBRE COLCHAO DE PO DE PEDRA ESPESSUR M2 AS 49,40</t>
  </si>
  <si>
    <t>A 10CM, REJUNTADO COM BETUME E PEDRISCO, CONSIDERANDO APROVEITAMENTO D</t>
  </si>
  <si>
    <t>97636 Demolição parcial de pavimento asfáltico, de forma mecanizada, sem rea m2 cr 9,49</t>
  </si>
  <si>
    <t>sinapi</t>
  </si>
  <si>
    <t>97639 Remoção de placas e lixeiras, de forma manual, com reaproveitamento 14,34</t>
  </si>
  <si>
    <t>OBRA: Execução de calçada no passeio público e serviços complementares NA ESCOLA SÃO JORGE</t>
  </si>
  <si>
    <t>Prefeitura Municipal de Xanxerê-SC</t>
  </si>
  <si>
    <t>LOCAL: Rua Mato Grosso esquina com Rua Jaime Davi, bairro, Xanxerê - SC</t>
  </si>
  <si>
    <t xml:space="preserve"> Remoção de placas e lixeiras pública, de forma manual, com reaproveitamento </t>
  </si>
  <si>
    <t>und</t>
  </si>
  <si>
    <t>83446 Caixa de passagem 30x30x40 com tampa e dreno brita un cr 161,21</t>
  </si>
  <si>
    <t>83659 Boca de lobo em alvenaria tijolo macico, revestida c/ argamassa de cimento e areia 1:3, sobre lastro de concreto 10cm e tampa de concreto armado un cr 820,19</t>
  </si>
  <si>
    <t>6171 tampa de concreto armado 60x60x5cm para caixa un cr 22,57</t>
  </si>
  <si>
    <t>88503 caixa d´água em polietileno, 1000 litros, com acessórios un cr 660,52</t>
  </si>
  <si>
    <t>88504 caixa d´agua em polietileno, 500 litros, com acessórios un cr 537,02</t>
  </si>
  <si>
    <t>97900 caixa enterrada hidráulica retangular em alvenaria com tijolos cerâmic un as 1</t>
  </si>
  <si>
    <t>97906 caixa enterrada hidráulica retangular, em alvenaria com blocos de conc reto, dimensões internas: 0,6x0,6x0,6 m para rede de esgoto. un as 336,39</t>
  </si>
  <si>
    <t>97907 caixa enterrada hidráulica retangular, em alvenaria com blocos de concreto, dimensões internas: 0,8x0,8x0,6 m para rede de esgoto. af_05/2018 un as 474,94</t>
  </si>
  <si>
    <t xml:space="preserve">97908 caixa enterrada hidráulica retangular, em alvenaria com blocos de conc </t>
  </si>
  <si>
    <t>reto, dimensões internas: 1x1x0,6 m para rede de esgoto. af_05/2018 un as 556,94</t>
  </si>
  <si>
    <t>DRENAGEM COM MEIO TUBO DE CONCRETO,TUBO CANALETA), Ø 40,  COBERTA COM LAJOTAS DE CONCRETO ARMADO DE 50X50X5 CM  ESPAÇADAS A CADA 1CM ARMADA COM # 4,2 C/12 CM, COM COLCHAO DRENANTE DE BRITA E= 4 CM</t>
  </si>
  <si>
    <t>Drenagem com meio tubo de concreto,tubo canaleta), ø 40,  coberta com lajotas de concreto armado de 50x50x5 cm  espaçadas a cada 1cm armada com # 4,2 c/12 cm, com colchao drenante de brita e= 4 cm</t>
  </si>
  <si>
    <t>PASSEIO INTERNO DE PAVER</t>
  </si>
  <si>
    <t>CORTE INTERNO 0,3X1,20X36,55M</t>
  </si>
  <si>
    <t>ABERTURA DE VALAS DE DRENAGEM ,50X,2X44,35</t>
  </si>
  <si>
    <t>M³</t>
  </si>
  <si>
    <t xml:space="preserve"> M²</t>
  </si>
  <si>
    <t>Escavação manual de valas para drenagem</t>
  </si>
  <si>
    <t xml:space="preserve">Escavaçao manual de valas em solo de 1ª categoria </t>
  </si>
  <si>
    <t>Lastro de pedrisco/pó-de-pedra, espessura 4 cm (base do tubo) - execução e fornecimento de material</t>
  </si>
  <si>
    <t>pedrisco</t>
  </si>
  <si>
    <t>lajota pre fabricadas</t>
  </si>
  <si>
    <t>Drenagem com meio tubo de concreto pre-fabricado ,tubo canaleta), ø 40,  coberta com lajotas de concreto armado de 50x50x5 cm  espaçadas   a cada 1cm armada com # 4,2 c/12 cm</t>
  </si>
  <si>
    <t>Lajotas de concreto armado de 50x50x5 cm  espaçadas   a cada 1cm armada com # 4,2 c/12 cm</t>
  </si>
  <si>
    <t>PASSEIO</t>
  </si>
  <si>
    <t>DRENAGEM</t>
  </si>
  <si>
    <t xml:space="preserve"> caixa enterrada hidráulica retangular, em alvenaria com blocos de conc reto, dimensões internas: 0,6x0,6x0,6 m para rede de esgoto. un as 336,39</t>
  </si>
  <si>
    <t>un</t>
  </si>
  <si>
    <t>tupy</t>
  </si>
  <si>
    <t>meio tubo =36,55+6</t>
  </si>
  <si>
    <t>Tubo Ø 100mm 2x6,70</t>
  </si>
  <si>
    <t>paver</t>
  </si>
  <si>
    <t xml:space="preserve"> Tubo pvc, série r, água pluvial, dn 100 mm, fornecido e instalado em ramal de encaminhamento. af_12/2014 r m cr 42,86</t>
  </si>
  <si>
    <t xml:space="preserve">PLANTIO DE GRAMA E DRENAGEM NO CAMPO </t>
  </si>
  <si>
    <t>passeio interno</t>
  </si>
  <si>
    <t>campo</t>
  </si>
  <si>
    <t>Plantio de grama</t>
  </si>
  <si>
    <t>Trave de futebol suico  tubo mecânico 3"x 2,00mm</t>
  </si>
  <si>
    <t>campo=</t>
  </si>
  <si>
    <t>playground</t>
  </si>
  <si>
    <t>PLAYGROUND- PLANTIO DE GRAMA E EQUIPAMEMTOS DE LAZER DAS CRIAÇAS</t>
  </si>
  <si>
    <t>Regularização e apiloamento de superfície de base para  o plantio da grama</t>
  </si>
  <si>
    <t xml:space="preserve"> Compactação mecânica de solo para execução de drenagem, com compactador de solos tipo placa vibratória. af_09/2017 m2 as 0,49 </t>
  </si>
  <si>
    <t>Escavação manual de vala para drenagem, com previsão de colocação de tubos</t>
  </si>
  <si>
    <t>Playground de Madeira Grande· 01 escorregador;· 01 gangorra;· 01 escada horizontal;· 01 balanço de pneu;· 01 par de argolas;· 01 brinquedo vai e vem;· 01 barra;· 02 banquinhos balanço;· 01 escada vertical;· 01 corda com nó;· 01 Cadeirinha de balanço para bebê;· 01 ferro para escorregar tipo "bombeiros";· 01 casa Tarzan com cobertura em telhas de fibrocimento sem amianto e cercada por cordas.</t>
  </si>
  <si>
    <t>Playground de Ferro 3 em 1 Pequeno: conjunto fabricado em ferro de alta qualidade e pintura com tinta esmalte industrial e fundo anti-corrosivo . Constituído por: 1 balanço de 2 lugares;1 gangorra;1 escorregador com calha de 2m e chapa 18mm. *Montagem não inclusa no preço do produto, orçamento para montagem deve ser realizado à parte.</t>
  </si>
  <si>
    <t>PLANTIO DE GRAMA</t>
  </si>
  <si>
    <t xml:space="preserve"> EQUIPAMEMTOS DE LAZER DAS CRIAÇAS</t>
  </si>
  <si>
    <t>2.0</t>
  </si>
  <si>
    <t>2.1</t>
  </si>
  <si>
    <t>1.9</t>
  </si>
  <si>
    <t>1.10</t>
  </si>
  <si>
    <t>1.11</t>
  </si>
  <si>
    <t>1.12</t>
  </si>
  <si>
    <t>Xanxerê - SC, 07 de setembro de 2020</t>
  </si>
  <si>
    <t>Chumbamento das peças com concreto ciclópico  ciclopico fck=25mpa 30% pedra de mao inclusive lancamento m3 as 364,19</t>
  </si>
  <si>
    <t xml:space="preserve"> Escavação de valas -Serviço de instalação</t>
  </si>
  <si>
    <t>Lastro de brita, espessura 4 cm (base sapata) - execução e fornecimento de material</t>
  </si>
  <si>
    <t xml:space="preserve">Fabricação e instalação de tesoura inteira em aço de tubo mecânico Ø 2/12" x 2,0mm de espessura vão de 4 metros </t>
  </si>
  <si>
    <t>Trama de aço composta por terças para telhados de até 2 águas para telhas ondulada de fibrocimento, metálica, plástica ou termoacústica, in
uso transporte vertical. af_07/2019 tel m2 AS 28,22</t>
  </si>
  <si>
    <t>cotação</t>
  </si>
  <si>
    <t>2.9</t>
  </si>
  <si>
    <t>2.10</t>
  </si>
  <si>
    <t>2.11</t>
  </si>
  <si>
    <t>2.12</t>
  </si>
  <si>
    <r>
      <t xml:space="preserve"> Cobertura com Policarbonato alveolar cristal 2100x6000x10mm – alveolar cristal </t>
    </r>
    <r>
      <rPr>
        <sz val="8"/>
        <rFont val="Times New Roman"/>
        <family val="1"/>
      </rPr>
      <t xml:space="preserve">ALVE 22 </t>
    </r>
    <r>
      <rPr>
        <sz val="11"/>
        <rFont val="Times New Roman"/>
        <family val="1"/>
      </rPr>
      <t xml:space="preserve"> R$ 1.028,39  =816,18 /M²</t>
    </r>
  </si>
  <si>
    <t>OBRA: Execução de plantio de grama, drenagem no campo de futebol e playground na do Bairro Escola São Jorge</t>
  </si>
  <si>
    <t>Xanxerê - SC, 10 de setembro de 2020</t>
  </si>
  <si>
    <t>Carga, manobra e descarga de material britado (macadame seco)</t>
  </si>
  <si>
    <t>Escavação em solo de 1° categoria (regularização do passeio)</t>
  </si>
  <si>
    <t>3.7</t>
  </si>
  <si>
    <t>3.8</t>
  </si>
  <si>
    <t>3.9</t>
  </si>
  <si>
    <t>Recolocaçãode passeio com piso intertravado em bloco de concreto, espessura 6 cm, com reaproveitamento de material</t>
  </si>
  <si>
    <t>R$/m=</t>
  </si>
  <si>
    <t>REPOSIÇÃO</t>
  </si>
  <si>
    <t xml:space="preserve"> Pintura  a base de cal de faixas de demarcacao em campo de futebol, 5 cm de largura </t>
  </si>
  <si>
    <t xml:space="preserve"> Boca de lobo em alvenaria tijolo macico, revestida c/ argamassa de cimento e areia 1:3, sobre lastro de concreto 10cm e tampa de concreto armado un cr 820,19</t>
  </si>
  <si>
    <r>
      <t xml:space="preserve">Escavação manual de vala para drenagem, com previsão de colocação de tubos PAD- </t>
    </r>
    <r>
      <rPr>
        <sz val="8"/>
        <rFont val="Times New Roman"/>
        <family val="1"/>
      </rPr>
      <t>DRENO DE LIGAÇÃO 13,65*,3*,4</t>
    </r>
  </si>
  <si>
    <t>73881/</t>
  </si>
  <si>
    <t xml:space="preserve">Manta Bidim Dren membrana de PEAD ligada à uma camada de Geotêxtil de polipropileno Bidim.geotexteis nãotecido agulhado com 100% de poliéster (ou polipropileno), </t>
  </si>
  <si>
    <t>Tubo de dreno PEAD flexível,corrugado 4 pol - 100 mm para drenagem</t>
  </si>
  <si>
    <t xml:space="preserve">Perfil F de alumínio 6mm para chapas de 6mm, acabamentos frontal, pintura branca epóxi </t>
  </si>
  <si>
    <t xml:space="preserve">Perfil U de aluminio pingadeira 6mm - 6 metros U para acabamento de chapas de policarbonato </t>
  </si>
  <si>
    <r>
      <t>Perfil trapézio de alumínio pintura epoxi branco c/ gaxetinha - 6 Metros</t>
    </r>
    <r>
      <rPr>
        <sz val="12"/>
        <rFont val="Calibri"/>
        <family val="2"/>
      </rPr>
      <t xml:space="preserve">  </t>
    </r>
  </si>
  <si>
    <t>Parafusos auto-brocantes comp. 38mm de aço carbono revestidos com tratamento Ecoseal Zinmec arruela tubular em EPDM com alta dureza e resistência a incidência de U.V,  ponta broca</t>
  </si>
  <si>
    <t>1.13</t>
  </si>
  <si>
    <t>1.14</t>
  </si>
  <si>
    <t>1.15</t>
  </si>
  <si>
    <t>1.16</t>
  </si>
  <si>
    <t>1.17</t>
  </si>
  <si>
    <t>1.18</t>
  </si>
  <si>
    <t>Fita Selante e alumínio</t>
  </si>
  <si>
    <t>LOCAL: Rua Mato Grosso esquina com Rua Jaime Davi, bairro, Xanxerê - SC - ESCOLA SÃO JORGE</t>
  </si>
  <si>
    <t>WILSON JOSÉ MONTEMEZZO</t>
  </si>
  <si>
    <t>Engenheiro Civil CREA 27077-0</t>
  </si>
  <si>
    <t>Instalação de ponto de ônibus</t>
  </si>
  <si>
    <t>Reassentamento de paralelepípedo sobre colchão de pó de pedra espessura 10cm, rejuntado com betume e pedrisco, considerando aproveitamento</t>
  </si>
  <si>
    <r>
      <t>Execução de passeio em piso intertravado com bloco de concreto colorido (paver),</t>
    </r>
    <r>
      <rPr>
        <b/>
        <sz val="11"/>
        <rFont val="Times New Roman"/>
        <family val="1"/>
      </rPr>
      <t xml:space="preserve"> cor vermelho</t>
    </r>
    <r>
      <rPr>
        <sz val="11"/>
        <rFont val="Times New Roman"/>
        <family val="1"/>
      </rPr>
      <t>,  dimensões 10x20 cm, espessura 6 cm, podo tátil direcional e de alerta (passeio público),  inclusive rejuntamento com areia, conforme projeto, NBR 9050/2015 e NBR 16.537/2016 - execução e fornecimento de material</t>
    </r>
  </si>
  <si>
    <t>Plantio de árvore manacá da serra com altura de muda de no mínimo 1,50m</t>
  </si>
  <si>
    <t>Colchao drenante  espessura 25 cm  brita 1 e 2 50% cada</t>
  </si>
  <si>
    <t>1.19</t>
  </si>
  <si>
    <t>1.20</t>
  </si>
  <si>
    <t xml:space="preserve"> Perfil cumeeira ou cumieira de aluminio para cobertura de Policarbonato ajustavel e regulável PC9090 com gaxeta </t>
  </si>
  <si>
    <t>área coberta</t>
  </si>
  <si>
    <t>4 Pé direito com tubo mecânico 3"  x 2,0mm engastados na viga da rampaem saparas de concreto com anti giro de 10mmx35 cm</t>
  </si>
  <si>
    <t xml:space="preserve"> Perfil Rufo de aluminio 90 x 30 com guarnição, perfil de aluminio para acabamentos nas extremidades da cobertura, sempre do lado mais alto para escorrer a água pra cima da cobertura, material pintado no branco epóxi
</t>
  </si>
  <si>
    <t>Remoção de 5 pé direito perfil metálico 80x80x3mm</t>
  </si>
  <si>
    <t>8 Pé direito com tubo mecânico quadrado 80x80x3.0mm engastados na viga da rampa com ferro  anti giro de 10mmx35 cm</t>
  </si>
  <si>
    <t xml:space="preserve"> Telhamento com telha de aço/alumínio e = 0,5 mm, com até 2 águas, incluso içamento. af_07/2019 m2 as 49,45Cobertura chapa aluzinc trapezoidal0. 5mm</t>
  </si>
  <si>
    <t>Perfil de União base T - PC 5550 em Aluminio,  epoxi branco
Perfil para união de chapas de Policarbonato alveolares,</t>
  </si>
  <si>
    <t>TP1TP2 TP3 TP4 TP5 Tubo de queda 89511 Tubo pvc, série r, água pluvial, dn 75 mm, fornecido e instalado em ra mal de encaminhamento. af_12/2014 m cr 27,50e condução  das aguas da calha para sargeta Ø 75mm mm</t>
  </si>
  <si>
    <t>Execução e requadramento de mochetas  envolvendo tubos pluviais TP1TP2 TP3 TP4 TP5</t>
  </si>
  <si>
    <t>Demolição de abrigo de gas paredes da escada mouroes de cerca</t>
  </si>
  <si>
    <t>42528 deinfra</t>
  </si>
  <si>
    <t>Remoção de tela metálica 5x5 inclusive mourões com reaproveitamento</t>
  </si>
  <si>
    <t>42553 deinfra</t>
  </si>
  <si>
    <t xml:space="preserve"> ESTRUTURA METÁLICA E COBERTURA COM CHAPA TRAPEZOIDAL METÁLICA A= 74,50 m²</t>
  </si>
  <si>
    <t>Escavação manual da área da escadae inclusive broca</t>
  </si>
  <si>
    <t xml:space="preserve">Concreto  em geral da escada brocas vigas pilares cinta patamares , degraus </t>
  </si>
  <si>
    <t>Parede de Alvenaria tijolos 6 furos 15 cm</t>
  </si>
  <si>
    <t xml:space="preserve"> Chapisco aplicado em alvenarias e estruturas de concreto internas, com colher de pedreiro. argamassa traço 1:3 com preparo manua  paredes externas e internas</t>
  </si>
  <si>
    <t>Reboco interno de paredes com massa única, para recebimento de pintura, em argamassa traço 1:2:8, preparo mecânico com betoneira 400l, aplicada manualmente em faces internas de paredes, espessura de 20mm, com execução de taliscas paredes externas</t>
  </si>
  <si>
    <t>REQUADRAMENTO  DOS DEGRAUS  E PATAMARES ARGASSA 1:3 (C:A) preparo mecânico com betoneira 400l, aplicada manualmente em faces internas de paredes, espessura de 20mm a 30mm</t>
  </si>
  <si>
    <t>Revestimento cerâmico para piso com placas tipo esmaltada extra de dimensões 35x35 cm aplicada em ambientes de área externas com argamassa  anti derrapante PI V</t>
  </si>
  <si>
    <t>Rodapé ceramico embutido no reboco</t>
  </si>
  <si>
    <t>Piso podotátil, direcional ou alerta,  pvc colado em área externa sobre piso cerâmico  na cola pu</t>
  </si>
  <si>
    <t xml:space="preserve">Selador acrílico aplicação manual de fundo selador acrílico em paredes externas  </t>
  </si>
  <si>
    <t>Aplicação manual de pintura com tinta látex acrílica em paredes, duas demãos. af_06/2014 m2 cr 12,17Pintura acrílica 2 demaos</t>
  </si>
  <si>
    <t>Guarda corpo h=1,0 m de ferro mecânico 2' e=2mm, com grade otiz 5x5 fio 10 e cantoneiras 1"x1'x1/4' - com corrimão duplo- NBR 9050</t>
  </si>
  <si>
    <t>Corrimão duplo afixado em parede de alvenaria  h=92 e70 de ferro mecânico 2' e=2mm- NBR 9050</t>
  </si>
  <si>
    <t>Placa Braille de corrimão é confeccionada em alumínio, vem com fitas dupla face de alta resistência (VHB) para fixação, dimensão 10x3cm, texto Térreo Sobe , Andar 1 Desce -Dimensão 10x3cm</t>
  </si>
  <si>
    <t>2.3</t>
  </si>
  <si>
    <t>2.4</t>
  </si>
  <si>
    <t>2.5</t>
  </si>
  <si>
    <t>2.6</t>
  </si>
  <si>
    <t>2.7</t>
  </si>
  <si>
    <t>2.8</t>
  </si>
  <si>
    <t>Conjunto de Lixeira Reciclalápis com Estrutura 5 em 1 em formato de lapis</t>
  </si>
  <si>
    <t xml:space="preserve">Banco De Jardim Ecologico Em Madeira Plástica 03 Lugares </t>
  </si>
  <si>
    <t>Tubo Ø 100mm 2x6,70 +2x7,05</t>
  </si>
  <si>
    <t>ABERTURA DE VALAS DE DRENAGEM ,50X,25X65,00</t>
  </si>
  <si>
    <t>ESCADA</t>
  </si>
  <si>
    <t>ESCADA DE CONCRETO -A= 6,90 M² - MASTRO BANDEIRA-</t>
  </si>
  <si>
    <t>MASTRO DA BANDEIRA</t>
  </si>
  <si>
    <t>Concreto  em geral  3 brocas 20 cm h= 1,20 m armada</t>
  </si>
  <si>
    <t>3 mastro tubo mecânico 3" x 2,00mm-( 2x 4,00mx2.00mm) ( 1- 6.00mx2.0mm ) cap e argola  içar bandeiras</t>
  </si>
  <si>
    <t>Xanxerê - SC, 01 de outubro de 2020</t>
  </si>
  <si>
    <t>3.0</t>
  </si>
  <si>
    <t xml:space="preserve"> Execução piso de concreto Fck 25 MPa com concreto moldado in loco, usinado, acabamento polido, espessura 6 cm, armado com aço # pop reforçada 4.2 cada 15, nivelado e/ou com os devidos caimentos (sobre o solo piso do abrigo)</t>
  </si>
  <si>
    <t xml:space="preserve"> Chapisco aplicado em alvenarias e estruturas de concreto internas, com 
colher de pedreiro. argamassa traço 1:3 com preparo manual. </t>
  </si>
  <si>
    <t>Laje maciça de concreto 1,65x0,90x,10 armada com malha 6,3mmc15</t>
  </si>
  <si>
    <t xml:space="preserve">Reboco interno de paredes com massa única, para recebimento de pintura, em argamassa traço 1:2:8, preparo mecânico com betoneira 400l, aplicada manualmente em faces internas de paredes, espessura de 20mm, com execução de taliscas </t>
  </si>
  <si>
    <t xml:space="preserve">Alvenaria de tijolos de barro macico 7 x21 a " a chato" (10 cm) - </t>
  </si>
  <si>
    <r>
      <t>Porta de ferro dupla</t>
    </r>
    <r>
      <rPr>
        <b/>
        <sz val="11"/>
        <rFont val="Times New Roman"/>
        <family val="1"/>
      </rPr>
      <t xml:space="preserve"> reaproveita</t>
    </r>
    <r>
      <rPr>
        <sz val="11"/>
        <rFont val="Times New Roman"/>
        <family val="1"/>
      </rPr>
      <t>r tipo veneziana com porta cadeado 80x080 cm</t>
    </r>
  </si>
  <si>
    <t>ABRIGO DE GÁS -(0.60X1,20X(,80 a .90) (rebocado dentro e fora)</t>
  </si>
  <si>
    <t>2.13</t>
  </si>
  <si>
    <t>2.14</t>
  </si>
  <si>
    <t>2.15</t>
  </si>
  <si>
    <t>2.16</t>
  </si>
  <si>
    <t>2.17</t>
  </si>
  <si>
    <t>2.18</t>
  </si>
  <si>
    <t>2.19</t>
  </si>
  <si>
    <t>3.1</t>
  </si>
  <si>
    <t>3.2</t>
  </si>
  <si>
    <t>3.3</t>
  </si>
  <si>
    <t>3.4</t>
  </si>
  <si>
    <t>3.5</t>
  </si>
  <si>
    <t>3.6</t>
  </si>
  <si>
    <t>CALÇADA EM BLOCOS DE CONCRETO INTERTRAVADO (PASSEIO INTERNO DA ESCOLA) - 74,45 m²</t>
  </si>
  <si>
    <t xml:space="preserve">SERVIÇOS DE DRENAGEM COM TUBO DE CONCRETO CANALETA Ø 40 </t>
  </si>
  <si>
    <t>REMOÇÃO E RECOLOCAÇÃO DO PASSEIO INTERNO FRONTAL COM REAPROVEITAMENTO 97,74 m²</t>
  </si>
  <si>
    <t>Demolição/remoção de piso em lajotas de concreto em calçada existente (passeio público)</t>
  </si>
  <si>
    <t>Demolição/ remoção de passeio com piso intertravado em bloco de concreto, espessura 6 cm, com reaproveitamento de material</t>
  </si>
  <si>
    <t>Escavação mecanizada em solo de 1° categoria, com escavadeira hidraulica</t>
  </si>
  <si>
    <t>Transporte de material escavado para bota fora (corte na área da calçada) DMT 20Km</t>
  </si>
  <si>
    <t>SERVIÇOS PRELIMINARES - Remoção e demolição</t>
  </si>
  <si>
    <t>Relocação do poste de energia do padrão de entrada de trifásico</t>
  </si>
  <si>
    <t>composição</t>
  </si>
  <si>
    <t>Remoção de calçamento existente (ajuste da concordância do arco na esquina</t>
  </si>
  <si>
    <t>Remoção de abrigo de ônibus</t>
  </si>
  <si>
    <t>Instalação de placas de sinalização e lixeira pública</t>
  </si>
  <si>
    <t>CALÇADA EM BLOCOS DE CONCRETO INTERTRAVADO (PASSEIO PÚBLICO) - 363,67 m²</t>
  </si>
  <si>
    <r>
      <t xml:space="preserve">Meio fio de concreto moldado </t>
    </r>
    <r>
      <rPr>
        <i/>
        <sz val="11"/>
        <rFont val="Times New Roman"/>
        <family val="1"/>
      </rPr>
      <t>in loco</t>
    </r>
    <r>
      <rPr>
        <sz val="11"/>
        <rFont val="Times New Roman"/>
        <family val="1"/>
      </rPr>
      <t>, dimensões 12x30cm Fck 25 Mpa</t>
    </r>
  </si>
  <si>
    <t>Aterro com solo de qualidade e compactação mecanizada (regularização do passeio)</t>
  </si>
  <si>
    <r>
      <t xml:space="preserve">OBRA:  ESTRUTURA METÁLICA E COBERTURA COM POLICARBONATO ALVEOLAR 10 mm  </t>
    </r>
    <r>
      <rPr>
        <sz val="9"/>
        <rFont val="Times New Roman"/>
        <family val="1"/>
      </rPr>
      <t>rampa</t>
    </r>
  </si>
  <si>
    <t>OBRA:  AMPLIAÇÃO DA COBERTURA METÁLICA- ESCADA INTERNA- ABRIGO DE GÁS</t>
  </si>
  <si>
    <r>
      <t xml:space="preserve"> ESTRUTURA METÁLICA E COBERTURA COM POLICARBONATO ALVEOLAR 10mm EM PARTE DA RAMPA =&gt; Ar= 19,80m² =&gt; Ac=</t>
    </r>
    <r>
      <rPr>
        <sz val="8"/>
        <rFont val="Times New Roman"/>
        <family val="1"/>
      </rPr>
      <t xml:space="preserve"> (23,60m²)</t>
    </r>
  </si>
  <si>
    <r>
      <t xml:space="preserve"> ESTRUTURA METÁLICA E COBERTURA COM POLICARBONATO ALVEOLAR 10mm 20,40m²-&gt;</t>
    </r>
    <r>
      <rPr>
        <sz val="8"/>
        <rFont val="Times New Roman"/>
        <family val="1"/>
      </rPr>
      <t xml:space="preserve"> (36,00m²)</t>
    </r>
  </si>
  <si>
    <t>Escavação manual de valas para  2 sapatas 80 x80x1,00</t>
  </si>
  <si>
    <t>Concreto armado de 2 sapatas 80x80x25 cm com # 6,3mm c/15 cm</t>
  </si>
  <si>
    <t>2 Pé direito com tubo mecânico 3" engastados em saparas de concreto com anti giro de 10mmx35 cm</t>
  </si>
  <si>
    <t>Perfil Viga Calha PC 4412  (3”)- em alumínio, m pintura branca epóxi, cor branca</t>
  </si>
  <si>
    <t xml:space="preserve"> Rufo metálico rincão em chapa de aço galvanizado número 24, corte de 25 cm, incluso transporte vertical. af_07/2019 m as 37,23</t>
  </si>
  <si>
    <t>1.21</t>
  </si>
  <si>
    <t>2 Tubo de queda 89511 Tubo pvc, série r, água pluvial, dn 75 mm, fornecido e instalado em ra mal de encaminhamento. af_12/2014 m cr 27,50e condução  das aguas da calha para sargeta Ø 75mm mm</t>
  </si>
  <si>
    <t>OBRA:  ESTRUTURA METÁLICA E COBERTURA COM POLICARBONATO ALVEOLAR 10 mm ENTRADA</t>
  </si>
  <si>
    <t>Estrutura metálica e cobertura com policarbonato alveolar 10mm em parte da rampa =&gt; ar= 19,80m² =&gt; ac= (23,60m²)</t>
  </si>
  <si>
    <t>Ampliação da cobertura metálica- escada interna- abrigo de gás</t>
  </si>
  <si>
    <t>Relocação e fornecimento da caixa hidrômetro padrão casan com logo dimensões: 45cm comprimento x 53cm largura x 6,5mm profundidade</t>
  </si>
  <si>
    <t>4.0</t>
  </si>
  <si>
    <t>CALÇADA EM BLOCOS DE CONCRETO INTERTRAVADO (ACESSO AO CAMPO  A= 9,23 m² COMPLEMENTO DA ÁREA DA ESCADA SOB COBERTURA METÁLICA A= 17,94 m²) TOTAL - 27,17m²</t>
  </si>
  <si>
    <t>4.1</t>
  </si>
  <si>
    <t>4.2</t>
  </si>
  <si>
    <t>4.3</t>
  </si>
  <si>
    <t>Muro com O Vizinho Da Rua Mato Grosso MURO1</t>
  </si>
  <si>
    <t>Muro  Fundos Play Ground MURO2</t>
  </si>
  <si>
    <t>Muro da Rua Jaime Davi MURO 3</t>
  </si>
  <si>
    <t>Muro da Rua Mato Grosso MURO 4</t>
  </si>
  <si>
    <t xml:space="preserve">Muro do Play Graund MURO 5 </t>
  </si>
  <si>
    <t xml:space="preserve">Rampa de Acesso a Quadra de Esportes </t>
  </si>
  <si>
    <t xml:space="preserve"> Execução de calçada no passeio público e serviços complementares</t>
  </si>
  <si>
    <t>Execução de plantio de grama  e drenagem no campo de futebol e playground  e brinquedos do playground</t>
  </si>
  <si>
    <t xml:space="preserve">Execução de calçadas  internas execução remoção e drenagem </t>
  </si>
  <si>
    <t>Abrigo de acesso estrutura metálica com cobertura em policarbonato alveolar 10 mm incolor, coluna metálica com tubo mecânico 21/2" x 2,00mm/ com duas tesouras de tubo mecânico 21/2" x 2,00mm, terça metálica de tubo ø 21/2" x 2,00mm</t>
  </si>
  <si>
    <t>TOTAL GERAL</t>
  </si>
  <si>
    <t>PRANCHAS</t>
  </si>
  <si>
    <t>A7</t>
  </si>
  <si>
    <t>A8 A9 A10</t>
  </si>
  <si>
    <t>A11</t>
  </si>
  <si>
    <r>
      <rPr>
        <b/>
        <sz val="10"/>
        <rFont val="Arial"/>
        <family val="2"/>
      </rPr>
      <t>Descrição</t>
    </r>
  </si>
  <si>
    <t>Valor unitário (R$)</t>
  </si>
  <si>
    <t>Unidade</t>
  </si>
  <si>
    <t>Valor Total (R$)</t>
  </si>
  <si>
    <t>COTAÇÃO</t>
  </si>
  <si>
    <t>Remoção e replantio de 3 arvores existente ( árvoes floridas)</t>
  </si>
  <si>
    <t xml:space="preserve">SINAPI </t>
  </si>
  <si>
    <t>SINAPI</t>
  </si>
  <si>
    <t>DEINFRA 01/18</t>
  </si>
  <si>
    <t>cotação telescar</t>
  </si>
  <si>
    <t>DEINFRA01-18</t>
  </si>
  <si>
    <t>DATA REFERÊNCIA TÉCNICA15/08/20</t>
  </si>
  <si>
    <t xml:space="preserve"> Calha em chapa de aço galvanizado número 24, desenvolvimento de 50 cm, m as 65,81</t>
  </si>
  <si>
    <t>Lastro de brita e=4 cm base com brita graduada para piso compactado com placa vibratória</t>
  </si>
  <si>
    <t>DEINFRA 01-18</t>
  </si>
  <si>
    <t>SINAPI AGO</t>
  </si>
  <si>
    <t>Trama de aço composta por terças para telhados de até 2 águas para telhas ondulada de fibrocimento, metálica, plástica ou termoacústica, incluso transporte vertical. af_07/2019 tel m2 AS 28,22</t>
  </si>
  <si>
    <t>A1/3 A2/3 A3/3</t>
  </si>
  <si>
    <t>A4 A5 A6</t>
  </si>
  <si>
    <t>CRONOGRAMA FISICO - FINANCEIRO - GLOBAL</t>
  </si>
  <si>
    <t>PROPONENTE: PREFEITURA MUNICIPAL DE XANXERÊ - SC</t>
  </si>
  <si>
    <t>MUNICÍPIO: XANXERÊ</t>
  </si>
  <si>
    <t>CARACTERÍSTICAS:</t>
  </si>
  <si>
    <t xml:space="preserve">DATA: </t>
  </si>
  <si>
    <t>ITEM</t>
  </si>
  <si>
    <t>DISCRIMINAÇÃO DOS SERVIÇOS</t>
  </si>
  <si>
    <t>VALOR DOS SERVIÇOS</t>
  </si>
  <si>
    <t>PESO</t>
  </si>
  <si>
    <t>MÊS 01</t>
  </si>
  <si>
    <t>MÊS 02</t>
  </si>
  <si>
    <t>MÊS 03</t>
  </si>
  <si>
    <t>TOTAL</t>
  </si>
  <si>
    <t>FISICO (%)</t>
  </si>
  <si>
    <t>FINANC.</t>
  </si>
  <si>
    <t>TOTAL FINANCEIRO</t>
  </si>
  <si>
    <t>Xanxerê - SC</t>
  </si>
  <si>
    <t>Avelino Menegolla</t>
  </si>
  <si>
    <t>Prefeito Municipal</t>
  </si>
  <si>
    <t>ÁREA TOTAL:  M²</t>
  </si>
  <si>
    <t>PROJETO: REFORMA DA ESCOLA SÃO JORGE- CONSTRUÇÃO DE MUROS,PASSEIO, PLAYGROUND, CAMPO DE FUTEBO, AMPLIAÇÃO DE COBERTURAS METÁLICAS E DE POLICARBONATO</t>
  </si>
  <si>
    <t>corte na rua Mato grosso</t>
  </si>
  <si>
    <r>
      <rPr>
        <sz val="11"/>
        <color theme="0"/>
        <rFont val="Times New Roman"/>
        <family val="1"/>
      </rPr>
      <t>4252</t>
    </r>
    <r>
      <rPr>
        <sz val="10"/>
        <color theme="0"/>
        <rFont val="Arial"/>
        <family val="2"/>
      </rPr>
      <t>8 Demolicao de alvenaria de tijolos furado M2 6,54 0,00 0,00 8,17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</si>
</sst>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* #,##0.00_);_(* \(#,##0.00\);_(* \-??_);_(@_)"/>
    <numFmt numFmtId="167" formatCode="0.0"/>
    <numFmt numFmtId="168" formatCode="_(&quot;R$&quot;* #,##0.00_);_(&quot;R$&quot;* \(#,##0.00\);_(&quot;R$&quot;* &quot;-&quot;??_);_(@_)"/>
    <numFmt numFmtId="169" formatCode="[$-416]d\-mmm\-yy;@"/>
  </numFmts>
  <fonts count="62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6.8"/>
      <name val="Arial Unicode MS"/>
      <family val="2"/>
    </font>
    <font>
      <sz val="10"/>
      <name val="Courier"/>
      <family val="3"/>
    </font>
    <font>
      <sz val="11"/>
      <color indexed="8"/>
      <name val="Calibri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color indexed="9"/>
      <name val="Times New Roman"/>
      <family val="1"/>
    </font>
    <font>
      <b/>
      <sz val="10"/>
      <color rgb="FFFF000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9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8"/>
      <color rgb="FF005BAB"/>
      <name val="Courier"/>
    </font>
    <font>
      <sz val="11"/>
      <name val="Calibri"/>
      <family val="2"/>
    </font>
    <font>
      <sz val="12"/>
      <name val="Calibri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color rgb="FF000000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11"/>
      <name val="Times New Roman"/>
      <family val="1"/>
    </font>
    <font>
      <sz val="10"/>
      <name val="Algerian"/>
      <family val="5"/>
    </font>
    <font>
      <sz val="10"/>
      <color rgb="FF000000"/>
      <name val="Algerian"/>
      <family val="5"/>
    </font>
    <font>
      <b/>
      <sz val="11"/>
      <name val="Algerian"/>
      <family val="5"/>
    </font>
    <font>
      <b/>
      <sz val="10"/>
      <name val="Algerian"/>
      <family val="5"/>
    </font>
    <font>
      <sz val="10"/>
      <name val="Arial"/>
    </font>
    <font>
      <sz val="10"/>
      <color theme="1"/>
      <name val="Arial"/>
      <family val="2"/>
    </font>
    <font>
      <b/>
      <sz val="8"/>
      <name val="Times New Roman"/>
      <family val="1"/>
    </font>
    <font>
      <sz val="7"/>
      <name val="Times New Roman"/>
      <family val="1"/>
    </font>
    <font>
      <b/>
      <sz val="8"/>
      <name val="Arial"/>
      <family val="2"/>
    </font>
    <font>
      <b/>
      <sz val="18"/>
      <name val="Arial"/>
      <family val="2"/>
    </font>
    <font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0"/>
      <name val="Arial"/>
      <family val="2"/>
    </font>
    <font>
      <sz val="11"/>
      <color theme="0"/>
      <name val="Times New Roman"/>
      <family val="1"/>
    </font>
    <font>
      <b/>
      <sz val="10"/>
      <color theme="0"/>
      <name val="Arial"/>
      <family val="2"/>
    </font>
    <font>
      <b/>
      <i/>
      <u/>
      <sz val="10"/>
      <color theme="0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1"/>
    </font>
    <font>
      <sz val="8"/>
      <color theme="0"/>
      <name val="Courier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5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double">
        <color rgb="FFFF0000"/>
      </left>
      <right style="thin">
        <color rgb="FFFF0000"/>
      </right>
      <top style="double">
        <color rgb="FFFF0000"/>
      </top>
      <bottom style="double">
        <color rgb="FFFF0000"/>
      </bottom>
      <diagonal/>
    </border>
    <border>
      <left style="thin">
        <color rgb="FFFF0000"/>
      </left>
      <right style="thin">
        <color rgb="FFFF0000"/>
      </right>
      <top style="double">
        <color rgb="FFFF0000"/>
      </top>
      <bottom style="double">
        <color rgb="FFFF0000"/>
      </bottom>
      <diagonal/>
    </border>
    <border>
      <left style="thin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ck">
        <color theme="9" tint="-0.24994659260841701"/>
      </left>
      <right style="thick">
        <color theme="9" tint="-0.24994659260841701"/>
      </right>
      <top style="thick">
        <color theme="9" tint="-0.24994659260841701"/>
      </top>
      <bottom style="thick">
        <color theme="9" tint="-0.24994659260841701"/>
      </bottom>
      <diagonal/>
    </border>
    <border>
      <left style="thick">
        <color theme="9" tint="-0.499984740745262"/>
      </left>
      <right style="medium">
        <color indexed="64"/>
      </right>
      <top style="thick">
        <color theme="9" tint="-0.499984740745262"/>
      </top>
      <bottom style="thick">
        <color theme="9" tint="-0.499984740745262"/>
      </bottom>
      <diagonal/>
    </border>
    <border>
      <left style="thick">
        <color theme="9" tint="-0.499984740745262"/>
      </left>
      <right/>
      <top style="thick">
        <color theme="9" tint="-0.499984740745262"/>
      </top>
      <bottom style="thick">
        <color theme="9" tint="-0.499984740745262"/>
      </bottom>
      <diagonal/>
    </border>
    <border>
      <left/>
      <right/>
      <top style="thick">
        <color theme="9" tint="-0.499984740745262"/>
      </top>
      <bottom style="thick">
        <color theme="9" tint="-0.499984740745262"/>
      </bottom>
      <diagonal/>
    </border>
    <border>
      <left/>
      <right style="thick">
        <color theme="9" tint="-0.499984740745262"/>
      </right>
      <top style="thick">
        <color theme="9" tint="-0.499984740745262"/>
      </top>
      <bottom style="thick">
        <color theme="9" tint="-0.499984740745262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ck">
        <color theme="9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theme="9" tint="-0.499984740745262"/>
      </bottom>
      <diagonal/>
    </border>
    <border>
      <left style="medium">
        <color indexed="64"/>
      </left>
      <right style="hair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ck">
        <color theme="9" tint="-0.499984740745262"/>
      </top>
      <bottom style="thick">
        <color theme="9" tint="-0.499984740745262"/>
      </bottom>
      <diagonal/>
    </border>
    <border>
      <left style="medium">
        <color indexed="64"/>
      </left>
      <right style="hair">
        <color indexed="64"/>
      </right>
      <top/>
      <bottom style="thick">
        <color theme="9" tint="-0.499984740745262"/>
      </bottom>
      <diagonal/>
    </border>
    <border>
      <left/>
      <right/>
      <top/>
      <bottom style="thick">
        <color theme="9" tint="-0.4999847407452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ck">
        <color theme="2" tint="-0.749961851863155"/>
      </left>
      <right/>
      <top style="thick">
        <color theme="2" tint="-0.749961851863155"/>
      </top>
      <bottom style="medium">
        <color indexed="64"/>
      </bottom>
      <diagonal/>
    </border>
    <border>
      <left/>
      <right/>
      <top style="thick">
        <color theme="2" tint="-0.749961851863155"/>
      </top>
      <bottom style="medium">
        <color indexed="64"/>
      </bottom>
      <diagonal/>
    </border>
    <border>
      <left/>
      <right style="thick">
        <color theme="2" tint="-0.749961851863155"/>
      </right>
      <top style="thick">
        <color theme="2" tint="-0.749961851863155"/>
      </top>
      <bottom style="medium">
        <color indexed="64"/>
      </bottom>
      <diagonal/>
    </border>
    <border>
      <left style="thick">
        <color theme="9" tint="-0.499984740745262"/>
      </left>
      <right style="hair">
        <color indexed="64"/>
      </right>
      <top style="thick">
        <color theme="9" tint="-0.499984740745262"/>
      </top>
      <bottom style="thick">
        <color theme="9" tint="-0.499984740745262"/>
      </bottom>
      <diagonal/>
    </border>
    <border>
      <left style="hair">
        <color indexed="64"/>
      </left>
      <right style="hair">
        <color indexed="64"/>
      </right>
      <top style="thick">
        <color theme="9" tint="-0.499984740745262"/>
      </top>
      <bottom style="thick">
        <color theme="9" tint="-0.499984740745262"/>
      </bottom>
      <diagonal/>
    </border>
    <border>
      <left style="hair">
        <color indexed="64"/>
      </left>
      <right style="thick">
        <color theme="9" tint="-0.24994659260841701"/>
      </right>
      <top style="thick">
        <color theme="9" tint="-0.499984740745262"/>
      </top>
      <bottom style="thick">
        <color theme="9" tint="-0.499984740745262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9" tint="-0.499984740745262"/>
      </left>
      <right style="hair">
        <color indexed="64"/>
      </right>
      <top/>
      <bottom style="medium">
        <color theme="9" tint="-0.499984740745262"/>
      </bottom>
      <diagonal/>
    </border>
    <border>
      <left style="hair">
        <color indexed="64"/>
      </left>
      <right style="hair">
        <color indexed="64"/>
      </right>
      <top/>
      <bottom style="medium">
        <color theme="9" tint="-0.499984740745262"/>
      </bottom>
      <diagonal/>
    </border>
    <border>
      <left style="hair">
        <color indexed="64"/>
      </left>
      <right style="thick">
        <color theme="9" tint="-0.24994659260841701"/>
      </right>
      <top/>
      <bottom style="medium">
        <color theme="9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ck">
        <color theme="9" tint="-0.499984740745262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theme="9" tint="-0.499984740745262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ck">
        <color theme="9" tint="-0.499984740745262"/>
      </top>
      <bottom style="hair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9" tint="-0.499984740745262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thick">
        <color theme="9" tint="-0.24994659260841701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9"/>
      </left>
      <right style="medium">
        <color theme="9"/>
      </right>
      <top style="thick">
        <color theme="9" tint="-0.24994659260841701"/>
      </top>
      <bottom style="medium">
        <color theme="9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medium">
        <color theme="9"/>
      </right>
      <top style="thick">
        <color theme="9" tint="-0.24994659260841701"/>
      </top>
      <bottom style="thick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medium">
        <color theme="9" tint="-0.24994659260841701"/>
      </top>
      <bottom style="medium">
        <color theme="9" tint="-0.2499465926084170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indexed="64"/>
      </right>
      <top style="dotted">
        <color auto="1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auto="1"/>
      </top>
      <bottom style="thin">
        <color indexed="64"/>
      </bottom>
      <diagonal/>
    </border>
  </borders>
  <cellStyleXfs count="24">
    <xf numFmtId="0" fontId="0" fillId="0" borderId="0"/>
    <xf numFmtId="4" fontId="3" fillId="2" borderId="1" applyProtection="0">
      <alignment vertical="center"/>
    </xf>
    <xf numFmtId="0" fontId="4" fillId="0" borderId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7" fillId="0" borderId="0"/>
    <xf numFmtId="0" fontId="8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3" borderId="0" applyNumberFormat="0" applyAlignment="0" applyProtection="0"/>
    <xf numFmtId="166" fontId="6" fillId="4" borderId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quotePrefix="1"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9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694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4" fontId="10" fillId="0" borderId="0" xfId="10" applyNumberFormat="1" applyFont="1" applyBorder="1" applyAlignment="1" applyProtection="1">
      <alignment horizontal="left" vertical="center" wrapText="1"/>
    </xf>
    <xf numFmtId="0" fontId="10" fillId="0" borderId="0" xfId="1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0" borderId="5" xfId="0" applyFont="1" applyFill="1" applyBorder="1" applyAlignment="1" applyProtection="1">
      <alignment vertical="center" wrapText="1"/>
    </xf>
    <xf numFmtId="0" fontId="11" fillId="0" borderId="4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1" fillId="0" borderId="12" xfId="0" applyFont="1" applyBorder="1" applyAlignment="1" applyProtection="1">
      <alignment vertical="center"/>
    </xf>
    <xf numFmtId="0" fontId="10" fillId="0" borderId="13" xfId="0" applyFont="1" applyBorder="1" applyAlignment="1" applyProtection="1">
      <alignment vertical="center"/>
    </xf>
    <xf numFmtId="0" fontId="10" fillId="0" borderId="13" xfId="0" applyFont="1" applyFill="1" applyBorder="1" applyAlignment="1" applyProtection="1">
      <alignment vertical="center"/>
    </xf>
    <xf numFmtId="0" fontId="10" fillId="0" borderId="17" xfId="0" applyFont="1" applyBorder="1" applyAlignment="1" applyProtection="1">
      <alignment vertical="center"/>
    </xf>
    <xf numFmtId="2" fontId="11" fillId="0" borderId="8" xfId="0" applyNumberFormat="1" applyFont="1" applyBorder="1" applyAlignment="1" applyProtection="1">
      <alignment horizontal="center" vertical="center"/>
    </xf>
    <xf numFmtId="4" fontId="10" fillId="0" borderId="11" xfId="16" applyNumberFormat="1" applyFont="1" applyFill="1" applyBorder="1" applyAlignment="1" applyProtection="1">
      <alignment horizontal="center" vertical="center"/>
    </xf>
    <xf numFmtId="44" fontId="10" fillId="0" borderId="7" xfId="16" applyNumberFormat="1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2" fontId="10" fillId="0" borderId="9" xfId="0" applyNumberFormat="1" applyFont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2" fontId="10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</xf>
    <xf numFmtId="44" fontId="10" fillId="0" borderId="0" xfId="0" applyNumberFormat="1" applyFont="1" applyFill="1" applyBorder="1" applyAlignment="1" applyProtection="1">
      <alignment horizontal="center" vertical="center"/>
    </xf>
    <xf numFmtId="4" fontId="10" fillId="0" borderId="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Continuous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164" fontId="11" fillId="0" borderId="0" xfId="16" applyFont="1" applyFill="1" applyBorder="1" applyAlignment="1" applyProtection="1">
      <alignment horizontal="centerContinuous" vertical="center"/>
    </xf>
    <xf numFmtId="44" fontId="11" fillId="0" borderId="0" xfId="16" applyNumberFormat="1" applyFont="1" applyFill="1" applyBorder="1" applyAlignment="1" applyProtection="1">
      <alignment horizontal="center" vertical="center"/>
    </xf>
    <xf numFmtId="0" fontId="11" fillId="0" borderId="14" xfId="0" applyFont="1" applyFill="1" applyBorder="1" applyAlignment="1" applyProtection="1">
      <alignment vertical="center"/>
    </xf>
    <xf numFmtId="0" fontId="11" fillId="0" borderId="15" xfId="10" applyFont="1" applyBorder="1" applyAlignment="1" applyProtection="1">
      <alignment vertical="center"/>
    </xf>
    <xf numFmtId="0" fontId="10" fillId="0" borderId="15" xfId="10" applyFont="1" applyBorder="1" applyAlignment="1" applyProtection="1">
      <alignment vertical="center"/>
    </xf>
    <xf numFmtId="0" fontId="10" fillId="0" borderId="15" xfId="0" applyFont="1" applyFill="1" applyBorder="1" applyAlignment="1" applyProtection="1">
      <alignment horizontal="center" vertical="center"/>
    </xf>
    <xf numFmtId="14" fontId="11" fillId="0" borderId="16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 applyProtection="1">
      <alignment vertical="center"/>
    </xf>
    <xf numFmtId="0" fontId="10" fillId="0" borderId="0" xfId="10" applyFont="1" applyBorder="1" applyAlignment="1" applyProtection="1">
      <alignment vertical="center"/>
    </xf>
    <xf numFmtId="14" fontId="11" fillId="0" borderId="5" xfId="0" applyNumberFormat="1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vertical="center"/>
    </xf>
    <xf numFmtId="0" fontId="11" fillId="0" borderId="17" xfId="0" applyFont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2" fontId="10" fillId="0" borderId="0" xfId="0" applyNumberFormat="1" applyFont="1" applyFill="1" applyBorder="1" applyAlignment="1" applyProtection="1">
      <alignment horizontal="center" vertical="center"/>
    </xf>
    <xf numFmtId="2" fontId="11" fillId="0" borderId="0" xfId="16" applyNumberFormat="1" applyFont="1" applyFill="1" applyBorder="1" applyAlignment="1" applyProtection="1">
      <alignment horizontal="center" vertical="center"/>
    </xf>
    <xf numFmtId="2" fontId="10" fillId="0" borderId="19" xfId="0" applyNumberFormat="1" applyFont="1" applyFill="1" applyBorder="1" applyAlignment="1" applyProtection="1">
      <alignment horizontal="center" vertical="center"/>
    </xf>
    <xf numFmtId="44" fontId="11" fillId="0" borderId="3" xfId="16" applyNumberFormat="1" applyFont="1" applyFill="1" applyBorder="1" applyAlignment="1" applyProtection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13" xfId="0" applyNumberFormat="1" applyFont="1" applyFill="1" applyBorder="1" applyAlignment="1" applyProtection="1">
      <alignment horizontal="center" vertical="center"/>
    </xf>
    <xf numFmtId="2" fontId="10" fillId="0" borderId="15" xfId="10" applyNumberFormat="1" applyFont="1" applyFill="1" applyBorder="1" applyAlignment="1" applyProtection="1">
      <alignment horizontal="center" vertical="center"/>
    </xf>
    <xf numFmtId="2" fontId="10" fillId="0" borderId="0" xfId="10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/>
    <xf numFmtId="4" fontId="11" fillId="0" borderId="0" xfId="9" applyNumberFormat="1" applyFont="1" applyBorder="1" applyAlignment="1" applyProtection="1">
      <alignment vertical="center" wrapText="1"/>
    </xf>
    <xf numFmtId="0" fontId="0" fillId="0" borderId="15" xfId="0" applyBorder="1"/>
    <xf numFmtId="0" fontId="0" fillId="0" borderId="0" xfId="0" applyBorder="1"/>
    <xf numFmtId="0" fontId="11" fillId="0" borderId="0" xfId="0" applyFont="1" applyBorder="1" applyAlignment="1" applyProtection="1">
      <alignment vertical="center"/>
      <protection locked="0"/>
    </xf>
    <xf numFmtId="0" fontId="0" fillId="0" borderId="16" xfId="0" applyBorder="1"/>
    <xf numFmtId="0" fontId="0" fillId="0" borderId="5" xfId="0" applyBorder="1"/>
    <xf numFmtId="0" fontId="0" fillId="0" borderId="4" xfId="0" applyBorder="1"/>
    <xf numFmtId="0" fontId="0" fillId="0" borderId="13" xfId="0" applyBorder="1"/>
    <xf numFmtId="0" fontId="0" fillId="0" borderId="17" xfId="0" applyBorder="1"/>
    <xf numFmtId="0" fontId="2" fillId="0" borderId="0" xfId="0" applyFont="1" applyBorder="1"/>
    <xf numFmtId="0" fontId="11" fillId="0" borderId="0" xfId="0" applyFont="1" applyBorder="1" applyAlignment="1" applyProtection="1">
      <alignment vertical="center"/>
    </xf>
    <xf numFmtId="0" fontId="13" fillId="0" borderId="0" xfId="0" applyFont="1" applyBorder="1"/>
    <xf numFmtId="0" fontId="13" fillId="0" borderId="5" xfId="0" applyFont="1" applyBorder="1"/>
    <xf numFmtId="0" fontId="14" fillId="0" borderId="0" xfId="0" applyFont="1" applyBorder="1"/>
    <xf numFmtId="0" fontId="13" fillId="0" borderId="5" xfId="0" applyFont="1" applyBorder="1" applyAlignment="1">
      <alignment horizontal="left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3" xfId="0" applyFont="1" applyBorder="1"/>
    <xf numFmtId="0" fontId="13" fillId="0" borderId="17" xfId="0" applyFont="1" applyBorder="1"/>
    <xf numFmtId="0" fontId="13" fillId="0" borderId="0" xfId="0" applyFont="1" applyFill="1" applyBorder="1"/>
    <xf numFmtId="0" fontId="15" fillId="0" borderId="0" xfId="0" applyFont="1" applyFill="1" applyBorder="1" applyAlignment="1">
      <alignment vertical="top"/>
    </xf>
    <xf numFmtId="10" fontId="15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4" fontId="15" fillId="0" borderId="14" xfId="9" applyNumberFormat="1" applyFont="1" applyBorder="1" applyAlignment="1" applyProtection="1">
      <alignment vertical="center" wrapText="1"/>
    </xf>
    <xf numFmtId="4" fontId="15" fillId="0" borderId="15" xfId="9" applyNumberFormat="1" applyFont="1" applyBorder="1" applyAlignment="1" applyProtection="1">
      <alignment vertical="center" wrapText="1"/>
    </xf>
    <xf numFmtId="4" fontId="15" fillId="0" borderId="16" xfId="9" applyNumberFormat="1" applyFont="1" applyBorder="1" applyAlignment="1" applyProtection="1">
      <alignment vertical="center" wrapText="1"/>
    </xf>
    <xf numFmtId="4" fontId="15" fillId="0" borderId="5" xfId="9" applyNumberFormat="1" applyFont="1" applyBorder="1" applyAlignment="1" applyProtection="1">
      <alignment vertical="center" wrapText="1"/>
    </xf>
    <xf numFmtId="0" fontId="15" fillId="0" borderId="5" xfId="0" applyFont="1" applyFill="1" applyBorder="1" applyAlignment="1" applyProtection="1">
      <alignment vertical="center" wrapText="1"/>
    </xf>
    <xf numFmtId="0" fontId="15" fillId="0" borderId="4" xfId="0" applyFont="1" applyFill="1" applyBorder="1" applyAlignment="1" applyProtection="1">
      <alignment vertical="center"/>
    </xf>
    <xf numFmtId="0" fontId="13" fillId="0" borderId="0" xfId="9" applyFont="1" applyBorder="1" applyAlignment="1" applyProtection="1">
      <alignment vertical="center"/>
    </xf>
    <xf numFmtId="0" fontId="13" fillId="0" borderId="0" xfId="10" applyFont="1" applyBorder="1" applyAlignment="1" applyProtection="1">
      <alignment horizontal="left" vertical="center" wrapText="1"/>
    </xf>
    <xf numFmtId="2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vertical="center"/>
    </xf>
    <xf numFmtId="0" fontId="15" fillId="0" borderId="12" xfId="0" applyFont="1" applyBorder="1" applyAlignment="1" applyProtection="1">
      <alignment vertical="center"/>
    </xf>
    <xf numFmtId="0" fontId="13" fillId="0" borderId="13" xfId="0" applyFont="1" applyBorder="1" applyAlignment="1" applyProtection="1">
      <alignment vertical="center"/>
    </xf>
    <xf numFmtId="2" fontId="13" fillId="0" borderId="13" xfId="0" applyNumberFormat="1" applyFont="1" applyFill="1" applyBorder="1" applyAlignment="1" applyProtection="1">
      <alignment horizontal="center" vertical="center"/>
    </xf>
    <xf numFmtId="0" fontId="13" fillId="0" borderId="17" xfId="0" applyFont="1" applyFill="1" applyBorder="1" applyAlignment="1" applyProtection="1">
      <alignment vertical="center"/>
    </xf>
    <xf numFmtId="0" fontId="15" fillId="0" borderId="14" xfId="0" applyFont="1" applyBorder="1" applyAlignment="1" applyProtection="1">
      <alignment vertical="center"/>
    </xf>
    <xf numFmtId="0" fontId="15" fillId="0" borderId="15" xfId="0" applyFont="1" applyBorder="1" applyAlignment="1" applyProtection="1">
      <alignment vertical="center"/>
    </xf>
    <xf numFmtId="0" fontId="15" fillId="0" borderId="16" xfId="0" applyFont="1" applyBorder="1" applyAlignment="1" applyProtection="1">
      <alignment vertical="center"/>
    </xf>
    <xf numFmtId="0" fontId="15" fillId="0" borderId="4" xfId="0" applyFont="1" applyBorder="1"/>
    <xf numFmtId="0" fontId="15" fillId="0" borderId="4" xfId="0" applyNumberFormat="1" applyFont="1" applyFill="1" applyBorder="1" applyAlignment="1" applyProtection="1">
      <alignment horizontal="right" vertical="top"/>
      <protection locked="0"/>
    </xf>
    <xf numFmtId="0" fontId="15" fillId="0" borderId="0" xfId="0" applyFont="1" applyBorder="1" applyAlignment="1">
      <alignment horizontal="center" vertical="center"/>
    </xf>
    <xf numFmtId="10" fontId="13" fillId="0" borderId="0" xfId="0" applyNumberFormat="1" applyFont="1" applyBorder="1" applyAlignment="1">
      <alignment vertical="top"/>
    </xf>
    <xf numFmtId="10" fontId="15" fillId="0" borderId="4" xfId="0" applyNumberFormat="1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13" fillId="0" borderId="0" xfId="0" applyFont="1" applyBorder="1" applyAlignment="1">
      <alignment horizontal="left"/>
    </xf>
    <xf numFmtId="10" fontId="15" fillId="0" borderId="0" xfId="0" applyNumberFormat="1" applyFont="1" applyBorder="1" applyAlignment="1"/>
    <xf numFmtId="0" fontId="15" fillId="5" borderId="29" xfId="0" applyFont="1" applyFill="1" applyBorder="1" applyAlignment="1">
      <alignment horizontal="center" vertical="center" wrapText="1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vertical="center"/>
    </xf>
    <xf numFmtId="10" fontId="13" fillId="0" borderId="27" xfId="0" applyNumberFormat="1" applyFont="1" applyFill="1" applyBorder="1" applyAlignment="1">
      <alignment horizontal="center" vertical="center"/>
    </xf>
    <xf numFmtId="10" fontId="13" fillId="0" borderId="11" xfId="0" applyNumberFormat="1" applyFont="1" applyFill="1" applyBorder="1" applyAlignment="1">
      <alignment horizontal="center" vertical="center"/>
    </xf>
    <xf numFmtId="10" fontId="13" fillId="0" borderId="28" xfId="0" applyNumberFormat="1" applyFont="1" applyFill="1" applyBorder="1" applyAlignment="1">
      <alignment horizontal="center" vertical="center"/>
    </xf>
    <xf numFmtId="10" fontId="16" fillId="6" borderId="38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>
      <alignment horizontal="right"/>
    </xf>
    <xf numFmtId="10" fontId="15" fillId="0" borderId="5" xfId="0" applyNumberFormat="1" applyFont="1" applyBorder="1" applyAlignment="1">
      <alignment horizontal="center"/>
    </xf>
    <xf numFmtId="0" fontId="15" fillId="0" borderId="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10" fontId="13" fillId="0" borderId="0" xfId="0" applyNumberFormat="1" applyFont="1" applyFill="1" applyBorder="1" applyAlignment="1">
      <alignment vertical="top"/>
    </xf>
    <xf numFmtId="0" fontId="2" fillId="0" borderId="4" xfId="0" applyFont="1" applyBorder="1"/>
    <xf numFmtId="0" fontId="2" fillId="0" borderId="12" xfId="0" applyFont="1" applyBorder="1"/>
    <xf numFmtId="0" fontId="2" fillId="0" borderId="13" xfId="0" applyFont="1" applyBorder="1"/>
    <xf numFmtId="0" fontId="13" fillId="0" borderId="13" xfId="0" applyFont="1" applyBorder="1" applyAlignment="1">
      <alignment vertical="center"/>
    </xf>
    <xf numFmtId="0" fontId="13" fillId="0" borderId="14" xfId="0" applyFont="1" applyFill="1" applyBorder="1"/>
    <xf numFmtId="0" fontId="13" fillId="0" borderId="15" xfId="0" applyFont="1" applyFill="1" applyBorder="1"/>
    <xf numFmtId="0" fontId="13" fillId="0" borderId="15" xfId="0" applyFont="1" applyBorder="1" applyAlignment="1">
      <alignment vertical="center"/>
    </xf>
    <xf numFmtId="0" fontId="13" fillId="0" borderId="15" xfId="0" applyFont="1" applyBorder="1"/>
    <xf numFmtId="0" fontId="13" fillId="0" borderId="16" xfId="0" applyFont="1" applyBorder="1"/>
    <xf numFmtId="10" fontId="15" fillId="0" borderId="4" xfId="0" applyNumberFormat="1" applyFont="1" applyFill="1" applyBorder="1" applyAlignment="1">
      <alignment vertical="top"/>
    </xf>
    <xf numFmtId="0" fontId="15" fillId="0" borderId="4" xfId="0" applyNumberFormat="1" applyFont="1" applyFill="1" applyBorder="1" applyAlignment="1" applyProtection="1">
      <alignment horizontal="right"/>
    </xf>
    <xf numFmtId="0" fontId="13" fillId="0" borderId="39" xfId="0" applyFont="1" applyBorder="1" applyAlignment="1">
      <alignment vertical="center"/>
    </xf>
    <xf numFmtId="0" fontId="13" fillId="0" borderId="35" xfId="0" applyFont="1" applyBorder="1"/>
    <xf numFmtId="0" fontId="13" fillId="0" borderId="40" xfId="0" applyFont="1" applyBorder="1"/>
    <xf numFmtId="0" fontId="13" fillId="0" borderId="12" xfId="0" applyFont="1" applyBorder="1" applyAlignment="1">
      <alignment horizontal="center" vertical="center"/>
    </xf>
    <xf numFmtId="0" fontId="12" fillId="0" borderId="14" xfId="0" applyFont="1" applyBorder="1"/>
    <xf numFmtId="0" fontId="10" fillId="0" borderId="11" xfId="0" applyFont="1" applyFill="1" applyBorder="1" applyAlignment="1" applyProtection="1">
      <alignment horizontal="left" vertical="center" wrapText="1"/>
    </xf>
    <xf numFmtId="2" fontId="10" fillId="0" borderId="11" xfId="0" applyNumberFormat="1" applyFont="1" applyFill="1" applyBorder="1" applyAlignment="1" applyProtection="1">
      <alignment horizontal="center" vertical="center"/>
    </xf>
    <xf numFmtId="4" fontId="10" fillId="0" borderId="31" xfId="16" applyNumberFormat="1" applyFont="1" applyFill="1" applyBorder="1" applyAlignment="1" applyProtection="1">
      <alignment horizontal="center" vertical="center"/>
    </xf>
    <xf numFmtId="0" fontId="10" fillId="0" borderId="42" xfId="0" applyFont="1" applyFill="1" applyBorder="1" applyAlignment="1" applyProtection="1">
      <alignment horizontal="left" vertical="center" wrapText="1"/>
    </xf>
    <xf numFmtId="0" fontId="10" fillId="0" borderId="0" xfId="0" applyFont="1" applyBorder="1"/>
    <xf numFmtId="0" fontId="0" fillId="0" borderId="23" xfId="0" applyBorder="1"/>
    <xf numFmtId="0" fontId="2" fillId="0" borderId="0" xfId="0" applyFont="1"/>
    <xf numFmtId="0" fontId="0" fillId="7" borderId="0" xfId="0" applyFill="1"/>
    <xf numFmtId="0" fontId="22" fillId="0" borderId="0" xfId="0" applyFont="1"/>
    <xf numFmtId="0" fontId="23" fillId="0" borderId="23" xfId="0" applyFont="1" applyBorder="1"/>
    <xf numFmtId="0" fontId="22" fillId="0" borderId="23" xfId="0" applyFont="1" applyBorder="1"/>
    <xf numFmtId="0" fontId="24" fillId="0" borderId="23" xfId="0" applyFont="1" applyBorder="1"/>
    <xf numFmtId="0" fontId="25" fillId="0" borderId="0" xfId="0" applyFont="1" applyAlignment="1">
      <alignment vertical="center"/>
    </xf>
    <xf numFmtId="0" fontId="10" fillId="0" borderId="31" xfId="0" applyFont="1" applyFill="1" applyBorder="1" applyAlignment="1" applyProtection="1">
      <alignment horizontal="center" vertical="center"/>
    </xf>
    <xf numFmtId="2" fontId="10" fillId="0" borderId="50" xfId="0" applyNumberFormat="1" applyFont="1" applyFill="1" applyBorder="1" applyAlignment="1" applyProtection="1">
      <alignment horizontal="center" vertical="center"/>
    </xf>
    <xf numFmtId="44" fontId="10" fillId="0" borderId="32" xfId="16" applyNumberFormat="1" applyFont="1" applyFill="1" applyBorder="1" applyAlignment="1" applyProtection="1">
      <alignment horizontal="center" vertical="center"/>
    </xf>
    <xf numFmtId="2" fontId="10" fillId="0" borderId="0" xfId="10" applyNumberFormat="1" applyFont="1" applyFill="1" applyBorder="1" applyAlignment="1" applyProtection="1">
      <alignment horizontal="right" vertical="center"/>
    </xf>
    <xf numFmtId="2" fontId="10" fillId="0" borderId="0" xfId="0" applyNumberFormat="1" applyFont="1" applyFill="1" applyBorder="1" applyAlignment="1" applyProtection="1">
      <alignment horizontal="right" vertical="center"/>
    </xf>
    <xf numFmtId="4" fontId="11" fillId="0" borderId="5" xfId="9" applyNumberFormat="1" applyFont="1" applyBorder="1" applyAlignment="1" applyProtection="1">
      <alignment horizontal="left" vertical="center" wrapText="1"/>
    </xf>
    <xf numFmtId="44" fontId="11" fillId="9" borderId="52" xfId="0" applyNumberFormat="1" applyFont="1" applyFill="1" applyBorder="1" applyAlignment="1" applyProtection="1">
      <alignment horizontal="center" vertical="center"/>
    </xf>
    <xf numFmtId="2" fontId="10" fillId="0" borderId="53" xfId="0" applyNumberFormat="1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 wrapText="1"/>
    </xf>
    <xf numFmtId="0" fontId="11" fillId="0" borderId="54" xfId="0" applyFont="1" applyFill="1" applyBorder="1" applyAlignment="1" applyProtection="1">
      <alignment horizontal="center" vertical="center"/>
    </xf>
    <xf numFmtId="2" fontId="11" fillId="0" borderId="54" xfId="0" applyNumberFormat="1" applyFont="1" applyFill="1" applyBorder="1" applyAlignment="1" applyProtection="1">
      <alignment horizontal="center" vertical="center"/>
    </xf>
    <xf numFmtId="4" fontId="11" fillId="0" borderId="55" xfId="0" applyNumberFormat="1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4" fontId="10" fillId="0" borderId="19" xfId="16" applyNumberFormat="1" applyFont="1" applyFill="1" applyBorder="1" applyAlignment="1" applyProtection="1">
      <alignment horizontal="center" vertical="center"/>
    </xf>
    <xf numFmtId="44" fontId="10" fillId="0" borderId="59" xfId="16" applyNumberFormat="1" applyFont="1" applyFill="1" applyBorder="1" applyAlignment="1" applyProtection="1">
      <alignment horizontal="center" vertical="center"/>
    </xf>
    <xf numFmtId="0" fontId="10" fillId="0" borderId="60" xfId="0" applyFont="1" applyFill="1" applyBorder="1" applyAlignment="1" applyProtection="1">
      <alignment horizontal="center" vertical="center"/>
    </xf>
    <xf numFmtId="2" fontId="10" fillId="0" borderId="60" xfId="0" applyNumberFormat="1" applyFont="1" applyFill="1" applyBorder="1" applyAlignment="1" applyProtection="1">
      <alignment horizontal="center" vertical="center"/>
    </xf>
    <xf numFmtId="4" fontId="10" fillId="0" borderId="60" xfId="16" applyNumberFormat="1" applyFont="1" applyFill="1" applyBorder="1" applyAlignment="1" applyProtection="1">
      <alignment horizontal="center" vertical="center"/>
    </xf>
    <xf numFmtId="2" fontId="11" fillId="0" borderId="44" xfId="0" applyNumberFormat="1" applyFont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left" vertical="center" wrapText="1"/>
    </xf>
    <xf numFmtId="2" fontId="11" fillId="0" borderId="62" xfId="0" applyNumberFormat="1" applyFont="1" applyBorder="1" applyAlignment="1" applyProtection="1">
      <alignment horizontal="center" vertical="center"/>
    </xf>
    <xf numFmtId="0" fontId="11" fillId="0" borderId="63" xfId="0" applyFont="1" applyBorder="1" applyAlignment="1" applyProtection="1">
      <alignment horizontal="left" vertical="center" wrapText="1"/>
    </xf>
    <xf numFmtId="0" fontId="11" fillId="0" borderId="64" xfId="0" applyFont="1" applyBorder="1" applyAlignment="1" applyProtection="1">
      <alignment horizontal="left" vertical="center" wrapText="1"/>
    </xf>
    <xf numFmtId="0" fontId="11" fillId="0" borderId="65" xfId="0" applyFont="1" applyBorder="1" applyAlignment="1" applyProtection="1">
      <alignment horizontal="left" vertical="center" wrapText="1"/>
    </xf>
    <xf numFmtId="44" fontId="11" fillId="9" borderId="61" xfId="16" applyNumberFormat="1" applyFont="1" applyFill="1" applyBorder="1" applyAlignment="1" applyProtection="1">
      <alignment horizontal="center" vertical="center"/>
    </xf>
    <xf numFmtId="44" fontId="10" fillId="0" borderId="0" xfId="0" applyNumberFormat="1" applyFont="1" applyAlignment="1">
      <alignment horizontal="center" vertical="center"/>
    </xf>
    <xf numFmtId="0" fontId="10" fillId="0" borderId="12" xfId="0" applyFont="1" applyBorder="1" applyAlignment="1" applyProtection="1">
      <alignment vertical="center"/>
      <protection locked="0"/>
    </xf>
    <xf numFmtId="0" fontId="10" fillId="0" borderId="13" xfId="0" applyFont="1" applyBorder="1" applyAlignment="1" applyProtection="1">
      <alignment vertical="center"/>
      <protection locked="0"/>
    </xf>
    <xf numFmtId="2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0" fillId="0" borderId="13" xfId="0" applyFont="1" applyFill="1" applyBorder="1" applyAlignment="1" applyProtection="1">
      <alignment vertical="center"/>
      <protection locked="0"/>
    </xf>
    <xf numFmtId="0" fontId="10" fillId="0" borderId="17" xfId="0" applyFont="1" applyBorder="1" applyAlignment="1" applyProtection="1">
      <alignment vertical="center"/>
      <protection locked="0"/>
    </xf>
    <xf numFmtId="2" fontId="10" fillId="0" borderId="11" xfId="0" applyNumberFormat="1" applyFont="1" applyBorder="1" applyAlignment="1" applyProtection="1">
      <alignment horizontal="center" vertical="center" wrapText="1"/>
    </xf>
    <xf numFmtId="4" fontId="10" fillId="0" borderId="67" xfId="16" applyNumberFormat="1" applyFont="1" applyFill="1" applyBorder="1" applyAlignment="1" applyProtection="1">
      <alignment horizontal="center" vertical="center"/>
    </xf>
    <xf numFmtId="44" fontId="10" fillId="0" borderId="66" xfId="16" applyNumberFormat="1" applyFont="1" applyFill="1" applyBorder="1" applyAlignment="1" applyProtection="1">
      <alignment horizontal="center" vertical="center"/>
    </xf>
    <xf numFmtId="2" fontId="11" fillId="0" borderId="68" xfId="0" applyNumberFormat="1" applyFont="1" applyBorder="1" applyAlignment="1" applyProtection="1">
      <alignment horizontal="center" vertical="center"/>
    </xf>
    <xf numFmtId="2" fontId="10" fillId="0" borderId="70" xfId="0" applyNumberFormat="1" applyFont="1" applyBorder="1" applyAlignment="1" applyProtection="1">
      <alignment horizontal="center" vertical="center"/>
    </xf>
    <xf numFmtId="2" fontId="10" fillId="0" borderId="71" xfId="0" applyNumberFormat="1" applyFont="1" applyBorder="1" applyAlignment="1" applyProtection="1">
      <alignment horizontal="center" vertical="center"/>
    </xf>
    <xf numFmtId="2" fontId="10" fillId="0" borderId="72" xfId="0" applyNumberFormat="1" applyFont="1" applyBorder="1" applyAlignment="1" applyProtection="1">
      <alignment horizontal="center" vertical="center"/>
    </xf>
    <xf numFmtId="0" fontId="10" fillId="0" borderId="73" xfId="0" applyFont="1" applyFill="1" applyBorder="1" applyAlignment="1" applyProtection="1">
      <alignment horizontal="left" vertical="center" wrapText="1"/>
    </xf>
    <xf numFmtId="0" fontId="10" fillId="0" borderId="73" xfId="0" applyFont="1" applyFill="1" applyBorder="1" applyAlignment="1" applyProtection="1">
      <alignment horizontal="center" vertical="center"/>
    </xf>
    <xf numFmtId="2" fontId="10" fillId="0" borderId="73" xfId="0" applyNumberFormat="1" applyFont="1" applyFill="1" applyBorder="1" applyAlignment="1" applyProtection="1">
      <alignment horizontal="center" vertical="center"/>
    </xf>
    <xf numFmtId="4" fontId="11" fillId="0" borderId="5" xfId="9" applyNumberFormat="1" applyFont="1" applyBorder="1" applyAlignment="1" applyProtection="1">
      <alignment horizontal="left" vertical="center" wrapText="1"/>
    </xf>
    <xf numFmtId="9" fontId="11" fillId="0" borderId="13" xfId="0" applyNumberFormat="1" applyFont="1" applyBorder="1" applyAlignment="1" applyProtection="1">
      <alignment horizontal="left" vertical="center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 applyProtection="1">
      <alignment horizontal="right" vertical="center"/>
      <protection locked="0"/>
    </xf>
    <xf numFmtId="2" fontId="11" fillId="0" borderId="5" xfId="0" applyNumberFormat="1" applyFont="1" applyBorder="1" applyAlignment="1">
      <alignment horizontal="left"/>
    </xf>
    <xf numFmtId="4" fontId="10" fillId="0" borderId="74" xfId="16" applyNumberFormat="1" applyFont="1" applyFill="1" applyBorder="1" applyAlignment="1" applyProtection="1">
      <alignment horizontal="center" vertical="center"/>
    </xf>
    <xf numFmtId="44" fontId="10" fillId="0" borderId="75" xfId="16" applyNumberFormat="1" applyFont="1" applyFill="1" applyBorder="1" applyAlignment="1" applyProtection="1">
      <alignment horizontal="center" vertical="center"/>
    </xf>
    <xf numFmtId="0" fontId="10" fillId="0" borderId="11" xfId="0" applyFont="1" applyBorder="1" applyAlignment="1">
      <alignment horizontal="justify" vertical="justify"/>
    </xf>
    <xf numFmtId="44" fontId="10" fillId="0" borderId="10" xfId="16" applyNumberFormat="1" applyFont="1" applyFill="1" applyBorder="1" applyAlignment="1" applyProtection="1">
      <alignment horizontal="center" vertical="center"/>
    </xf>
    <xf numFmtId="0" fontId="10" fillId="0" borderId="31" xfId="0" applyFont="1" applyFill="1" applyBorder="1" applyAlignment="1" applyProtection="1">
      <alignment horizontal="left" vertical="center" wrapText="1"/>
    </xf>
    <xf numFmtId="2" fontId="11" fillId="0" borderId="77" xfId="16" applyNumberFormat="1" applyFont="1" applyFill="1" applyBorder="1" applyAlignment="1" applyProtection="1">
      <alignment horizontal="center" vertical="center"/>
    </xf>
    <xf numFmtId="44" fontId="11" fillId="8" borderId="78" xfId="16" applyNumberFormat="1" applyFont="1" applyFill="1" applyBorder="1" applyAlignment="1" applyProtection="1">
      <alignment horizontal="center" vertical="center"/>
    </xf>
    <xf numFmtId="44" fontId="11" fillId="9" borderId="3" xfId="16" applyNumberFormat="1" applyFont="1" applyFill="1" applyBorder="1" applyAlignment="1" applyProtection="1">
      <alignment horizontal="center" vertical="center"/>
    </xf>
    <xf numFmtId="44" fontId="11" fillId="9" borderId="44" xfId="16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>
      <alignment vertical="center"/>
    </xf>
    <xf numFmtId="4" fontId="10" fillId="0" borderId="0" xfId="10" applyNumberFormat="1" applyFont="1" applyAlignment="1">
      <alignment horizontal="left" vertical="center" wrapText="1"/>
    </xf>
    <xf numFmtId="0" fontId="10" fillId="0" borderId="0" xfId="10" applyFont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12" xfId="0" applyFont="1" applyBorder="1" applyAlignment="1">
      <alignment vertical="center"/>
    </xf>
    <xf numFmtId="9" fontId="11" fillId="0" borderId="13" xfId="0" applyNumberFormat="1" applyFont="1" applyBorder="1" applyAlignment="1">
      <alignment horizontal="left" vertical="center"/>
    </xf>
    <xf numFmtId="0" fontId="10" fillId="0" borderId="13" xfId="0" applyFont="1" applyBorder="1" applyAlignment="1">
      <alignment vertical="center"/>
    </xf>
    <xf numFmtId="2" fontId="10" fillId="0" borderId="13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vertical="center"/>
    </xf>
    <xf numFmtId="2" fontId="10" fillId="0" borderId="7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 wrapText="1"/>
    </xf>
    <xf numFmtId="2" fontId="10" fillId="0" borderId="30" xfId="0" applyNumberFormat="1" applyFont="1" applyBorder="1" applyAlignment="1">
      <alignment horizontal="center" vertical="center"/>
    </xf>
    <xf numFmtId="2" fontId="11" fillId="0" borderId="79" xfId="0" applyNumberFormat="1" applyFont="1" applyBorder="1" applyAlignment="1">
      <alignment horizontal="center" vertical="center"/>
    </xf>
    <xf numFmtId="0" fontId="11" fillId="0" borderId="80" xfId="0" applyFont="1" applyBorder="1" applyAlignment="1">
      <alignment horizontal="center" vertical="center" wrapText="1"/>
    </xf>
    <xf numFmtId="0" fontId="11" fillId="0" borderId="80" xfId="0" applyFont="1" applyBorder="1" applyAlignment="1">
      <alignment horizontal="center" vertical="center"/>
    </xf>
    <xf numFmtId="2" fontId="11" fillId="0" borderId="80" xfId="0" applyNumberFormat="1" applyFont="1" applyBorder="1" applyAlignment="1">
      <alignment horizontal="center" vertical="center"/>
    </xf>
    <xf numFmtId="4" fontId="11" fillId="0" borderId="81" xfId="0" applyNumberFormat="1" applyFont="1" applyBorder="1" applyAlignment="1">
      <alignment horizontal="center" vertical="center"/>
    </xf>
    <xf numFmtId="44" fontId="11" fillId="8" borderId="51" xfId="0" applyNumberFormat="1" applyFont="1" applyFill="1" applyBorder="1" applyAlignment="1">
      <alignment horizontal="center" vertical="center"/>
    </xf>
    <xf numFmtId="0" fontId="10" fillId="0" borderId="74" xfId="0" applyFont="1" applyBorder="1" applyAlignment="1">
      <alignment horizontal="left" vertical="center" wrapText="1"/>
    </xf>
    <xf numFmtId="0" fontId="10" fillId="0" borderId="74" xfId="0" applyFont="1" applyBorder="1" applyAlignment="1">
      <alignment horizontal="center" vertical="center"/>
    </xf>
    <xf numFmtId="2" fontId="10" fillId="0" borderId="74" xfId="0" applyNumberFormat="1" applyFont="1" applyBorder="1" applyAlignment="1">
      <alignment horizontal="center" vertical="center"/>
    </xf>
    <xf numFmtId="4" fontId="10" fillId="0" borderId="50" xfId="16" applyNumberFormat="1" applyFont="1" applyFill="1" applyBorder="1" applyAlignment="1" applyProtection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justify" vertical="justify" wrapText="1"/>
    </xf>
    <xf numFmtId="0" fontId="10" fillId="0" borderId="19" xfId="0" applyFont="1" applyBorder="1" applyAlignment="1">
      <alignment horizontal="center" vertical="center"/>
    </xf>
    <xf numFmtId="0" fontId="10" fillId="0" borderId="42" xfId="0" applyFont="1" applyBorder="1" applyAlignment="1">
      <alignment horizontal="justify" vertical="justify" wrapText="1"/>
    </xf>
    <xf numFmtId="2" fontId="10" fillId="0" borderId="1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vertical="center"/>
    </xf>
    <xf numFmtId="0" fontId="11" fillId="0" borderId="15" xfId="10" applyFont="1" applyBorder="1" applyAlignment="1">
      <alignment vertical="center"/>
    </xf>
    <xf numFmtId="0" fontId="10" fillId="0" borderId="15" xfId="10" applyFont="1" applyBorder="1" applyAlignment="1">
      <alignment vertical="center"/>
    </xf>
    <xf numFmtId="2" fontId="10" fillId="0" borderId="15" xfId="1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4" fontId="11" fillId="0" borderId="16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1" fillId="0" borderId="0" xfId="10" applyFont="1" applyAlignment="1">
      <alignment vertical="center"/>
    </xf>
    <xf numFmtId="0" fontId="10" fillId="0" borderId="0" xfId="10" applyFont="1" applyAlignment="1">
      <alignment vertical="center"/>
    </xf>
    <xf numFmtId="2" fontId="10" fillId="0" borderId="0" xfId="10" applyNumberFormat="1" applyFont="1" applyAlignment="1">
      <alignment horizontal="right" vertical="center"/>
    </xf>
    <xf numFmtId="0" fontId="11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>
      <alignment vertical="center"/>
    </xf>
    <xf numFmtId="2" fontId="10" fillId="0" borderId="0" xfId="0" applyNumberFormat="1" applyFont="1" applyAlignment="1">
      <alignment horizontal="right"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26" fillId="0" borderId="11" xfId="0" applyFont="1" applyBorder="1" applyAlignment="1">
      <alignment horizontal="justify" vertical="justify"/>
    </xf>
    <xf numFmtId="0" fontId="14" fillId="0" borderId="11" xfId="0" applyFont="1" applyBorder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0" xfId="0" applyFont="1" applyBorder="1" applyAlignment="1">
      <alignment horizontal="center" vertical="top"/>
    </xf>
    <xf numFmtId="0" fontId="10" fillId="0" borderId="87" xfId="0" applyFont="1" applyBorder="1" applyAlignment="1" applyProtection="1">
      <alignment vertical="center"/>
      <protection locked="0"/>
    </xf>
    <xf numFmtId="2" fontId="10" fillId="0" borderId="8" xfId="0" applyNumberFormat="1" applyFont="1" applyBorder="1" applyAlignment="1" applyProtection="1">
      <alignment horizontal="center" vertical="center"/>
    </xf>
    <xf numFmtId="0" fontId="10" fillId="0" borderId="74" xfId="0" applyFont="1" applyFill="1" applyBorder="1" applyAlignment="1" applyProtection="1">
      <alignment horizontal="left" vertical="center" wrapText="1"/>
    </xf>
    <xf numFmtId="2" fontId="10" fillId="0" borderId="74" xfId="0" applyNumberFormat="1" applyFont="1" applyBorder="1" applyAlignment="1" applyProtection="1">
      <alignment horizontal="center" vertical="center" wrapText="1"/>
    </xf>
    <xf numFmtId="2" fontId="10" fillId="0" borderId="74" xfId="0" applyNumberFormat="1" applyFont="1" applyFill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left" vertical="center" wrapText="1"/>
      <protection locked="0"/>
    </xf>
    <xf numFmtId="0" fontId="10" fillId="0" borderId="11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shrinkToFit="1"/>
    </xf>
    <xf numFmtId="2" fontId="10" fillId="0" borderId="11" xfId="0" applyNumberFormat="1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left" vertical="center"/>
    </xf>
    <xf numFmtId="0" fontId="10" fillId="0" borderId="86" xfId="0" applyFont="1" applyBorder="1" applyAlignment="1">
      <alignment horizontal="left" vertical="center" wrapText="1"/>
    </xf>
    <xf numFmtId="0" fontId="10" fillId="0" borderId="86" xfId="0" applyFont="1" applyBorder="1" applyAlignment="1">
      <alignment horizontal="center" vertical="center" wrapText="1"/>
    </xf>
    <xf numFmtId="4" fontId="10" fillId="0" borderId="86" xfId="0" applyNumberFormat="1" applyFont="1" applyBorder="1" applyAlignment="1">
      <alignment horizontal="center" vertical="center" shrinkToFit="1"/>
    </xf>
    <xf numFmtId="2" fontId="10" fillId="0" borderId="86" xfId="0" applyNumberFormat="1" applyFont="1" applyBorder="1" applyAlignment="1">
      <alignment horizontal="center" vertical="center" shrinkToFit="1"/>
    </xf>
    <xf numFmtId="2" fontId="11" fillId="0" borderId="88" xfId="0" applyNumberFormat="1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left" vertical="center" wrapText="1"/>
    </xf>
    <xf numFmtId="44" fontId="10" fillId="0" borderId="5" xfId="0" applyNumberFormat="1" applyFont="1" applyBorder="1" applyAlignment="1" applyProtection="1">
      <alignment vertical="center"/>
    </xf>
    <xf numFmtId="44" fontId="11" fillId="0" borderId="5" xfId="22" applyFont="1" applyBorder="1" applyAlignment="1">
      <alignment horizontal="left"/>
    </xf>
    <xf numFmtId="44" fontId="11" fillId="8" borderId="51" xfId="0" applyNumberFormat="1" applyFont="1" applyFill="1" applyBorder="1" applyAlignment="1" applyProtection="1">
      <alignment horizontal="center" vertical="center"/>
    </xf>
    <xf numFmtId="4" fontId="11" fillId="0" borderId="5" xfId="9" applyNumberFormat="1" applyFont="1" applyBorder="1" applyAlignment="1" applyProtection="1">
      <alignment horizontal="left" vertical="center" wrapText="1"/>
    </xf>
    <xf numFmtId="0" fontId="15" fillId="5" borderId="37" xfId="0" applyFont="1" applyFill="1" applyBorder="1" applyAlignment="1">
      <alignment vertical="center"/>
    </xf>
    <xf numFmtId="1" fontId="30" fillId="0" borderId="92" xfId="0" applyNumberFormat="1" applyFont="1" applyBorder="1" applyAlignment="1">
      <alignment horizontal="center" vertical="top" wrapText="1"/>
    </xf>
    <xf numFmtId="0" fontId="2" fillId="0" borderId="91" xfId="0" applyFont="1" applyBorder="1" applyAlignment="1">
      <alignment horizontal="center" vertical="center" wrapText="1"/>
    </xf>
    <xf numFmtId="0" fontId="12" fillId="9" borderId="93" xfId="0" applyFont="1" applyFill="1" applyBorder="1" applyAlignment="1">
      <alignment horizontal="left" vertical="center" wrapText="1"/>
    </xf>
    <xf numFmtId="2" fontId="11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44" fontId="1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10" fillId="0" borderId="19" xfId="0" applyFont="1" applyFill="1" applyBorder="1" applyAlignment="1" applyProtection="1">
      <alignment horizontal="left" vertical="center" wrapText="1"/>
    </xf>
    <xf numFmtId="2" fontId="10" fillId="0" borderId="9" xfId="0" applyNumberFormat="1" applyFont="1" applyBorder="1" applyAlignment="1">
      <alignment horizontal="center" vertical="center"/>
    </xf>
    <xf numFmtId="2" fontId="11" fillId="0" borderId="95" xfId="0" applyNumberFormat="1" applyFont="1" applyBorder="1" applyAlignment="1" applyProtection="1">
      <alignment horizontal="center" vertical="center"/>
    </xf>
    <xf numFmtId="0" fontId="15" fillId="0" borderId="6" xfId="0" applyNumberFormat="1" applyFont="1" applyFill="1" applyBorder="1" applyAlignment="1" applyProtection="1">
      <alignment horizontal="right" vertical="top"/>
      <protection locked="0"/>
    </xf>
    <xf numFmtId="10" fontId="13" fillId="0" borderId="2" xfId="0" applyNumberFormat="1" applyFont="1" applyBorder="1" applyAlignment="1"/>
    <xf numFmtId="0" fontId="15" fillId="0" borderId="2" xfId="0" applyFont="1" applyBorder="1" applyAlignment="1">
      <alignment horizontal="center" vertical="center"/>
    </xf>
    <xf numFmtId="0" fontId="13" fillId="0" borderId="2" xfId="0" applyFont="1" applyBorder="1"/>
    <xf numFmtId="0" fontId="13" fillId="0" borderId="3" xfId="0" applyFont="1" applyBorder="1"/>
    <xf numFmtId="0" fontId="0" fillId="0" borderId="3" xfId="0" applyBorder="1"/>
    <xf numFmtId="2" fontId="10" fillId="0" borderId="50" xfId="0" applyNumberFormat="1" applyFont="1" applyBorder="1" applyAlignment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justify" vertical="justify" wrapText="1"/>
    </xf>
    <xf numFmtId="0" fontId="11" fillId="0" borderId="0" xfId="0" applyFont="1" applyAlignment="1" applyProtection="1">
      <alignment horizontal="center" vertical="center"/>
      <protection locked="0"/>
    </xf>
    <xf numFmtId="4" fontId="11" fillId="0" borderId="5" xfId="9" applyNumberFormat="1" applyFont="1" applyBorder="1" applyAlignment="1">
      <alignment horizontal="left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4" fontId="11" fillId="0" borderId="5" xfId="9" applyNumberFormat="1" applyFont="1" applyBorder="1" applyAlignment="1">
      <alignment horizontal="left" vertical="center" wrapText="1"/>
    </xf>
    <xf numFmtId="2" fontId="10" fillId="0" borderId="31" xfId="0" applyNumberFormat="1" applyFont="1" applyBorder="1" applyAlignment="1" applyProtection="1">
      <alignment horizontal="center" vertical="center" wrapText="1"/>
    </xf>
    <xf numFmtId="2" fontId="10" fillId="0" borderId="31" xfId="0" applyNumberFormat="1" applyFont="1" applyFill="1" applyBorder="1" applyAlignment="1" applyProtection="1">
      <alignment horizontal="center" vertical="center"/>
    </xf>
    <xf numFmtId="44" fontId="10" fillId="0" borderId="11" xfId="16" applyNumberFormat="1" applyFont="1" applyFill="1" applyBorder="1" applyAlignment="1" applyProtection="1">
      <alignment horizontal="center" vertical="center"/>
    </xf>
    <xf numFmtId="0" fontId="10" fillId="0" borderId="50" xfId="0" applyFont="1" applyFill="1" applyBorder="1" applyAlignment="1" applyProtection="1">
      <alignment horizontal="left" vertical="center" wrapText="1"/>
    </xf>
    <xf numFmtId="0" fontId="10" fillId="0" borderId="50" xfId="0" applyFont="1" applyFill="1" applyBorder="1" applyAlignment="1" applyProtection="1">
      <alignment horizontal="center" vertical="center"/>
    </xf>
    <xf numFmtId="4" fontId="10" fillId="0" borderId="96" xfId="16" applyNumberFormat="1" applyFont="1" applyFill="1" applyBorder="1" applyAlignment="1" applyProtection="1">
      <alignment horizontal="center" vertical="center"/>
    </xf>
    <xf numFmtId="44" fontId="10" fillId="0" borderId="0" xfId="16" applyNumberFormat="1" applyFont="1" applyFill="1" applyBorder="1" applyAlignment="1" applyProtection="1">
      <alignment horizontal="center" vertical="center"/>
    </xf>
    <xf numFmtId="2" fontId="10" fillId="0" borderId="11" xfId="0" applyNumberFormat="1" applyFont="1" applyBorder="1" applyAlignment="1" applyProtection="1">
      <alignment horizontal="center" vertical="center"/>
    </xf>
    <xf numFmtId="49" fontId="31" fillId="0" borderId="11" xfId="0" applyNumberFormat="1" applyFont="1" applyBorder="1" applyAlignment="1" applyProtection="1">
      <alignment horizontal="center" vertical="center"/>
      <protection locked="0"/>
    </xf>
    <xf numFmtId="49" fontId="10" fillId="0" borderId="11" xfId="0" applyNumberFormat="1" applyFont="1" applyBorder="1" applyAlignment="1" applyProtection="1">
      <alignment horizontal="center" vertical="center"/>
      <protection locked="0"/>
    </xf>
    <xf numFmtId="4" fontId="10" fillId="0" borderId="11" xfId="0" applyNumberFormat="1" applyFont="1" applyBorder="1" applyAlignment="1" applyProtection="1">
      <alignment horizontal="left" vertical="center"/>
      <protection locked="0"/>
    </xf>
    <xf numFmtId="4" fontId="10" fillId="0" borderId="11" xfId="0" applyNumberFormat="1" applyFont="1" applyBorder="1" applyAlignment="1" applyProtection="1">
      <alignment horizontal="justify" vertical="justify" wrapText="1"/>
      <protection locked="0"/>
    </xf>
    <xf numFmtId="4" fontId="10" fillId="0" borderId="11" xfId="0" applyNumberFormat="1" applyFont="1" applyBorder="1" applyAlignment="1" applyProtection="1">
      <alignment horizontal="left" vertical="center" wrapText="1"/>
      <protection locked="0"/>
    </xf>
    <xf numFmtId="4" fontId="10" fillId="0" borderId="11" xfId="0" applyNumberFormat="1" applyFont="1" applyBorder="1" applyAlignment="1" applyProtection="1">
      <alignment horizontal="center" vertical="center"/>
      <protection locked="0"/>
    </xf>
    <xf numFmtId="4" fontId="32" fillId="0" borderId="11" xfId="0" applyNumberFormat="1" applyFont="1" applyBorder="1" applyAlignment="1" applyProtection="1">
      <alignment horizontal="center" vertical="center"/>
      <protection locked="0"/>
    </xf>
    <xf numFmtId="2" fontId="11" fillId="0" borderId="98" xfId="0" applyNumberFormat="1" applyFont="1" applyBorder="1" applyAlignment="1" applyProtection="1">
      <alignment horizontal="center" vertical="center"/>
    </xf>
    <xf numFmtId="0" fontId="10" fillId="0" borderId="99" xfId="0" applyFont="1" applyBorder="1" applyAlignment="1" applyProtection="1">
      <alignment horizontal="left" vertical="center" wrapText="1"/>
      <protection locked="0"/>
    </xf>
    <xf numFmtId="49" fontId="10" fillId="0" borderId="31" xfId="0" applyNumberFormat="1" applyFont="1" applyBorder="1" applyAlignment="1" applyProtection="1">
      <alignment horizontal="center" vertical="center"/>
      <protection locked="0"/>
    </xf>
    <xf numFmtId="4" fontId="10" fillId="0" borderId="31" xfId="0" applyNumberFormat="1" applyFont="1" applyBorder="1" applyAlignment="1" applyProtection="1">
      <alignment horizontal="center" vertical="center"/>
      <protection locked="0"/>
    </xf>
    <xf numFmtId="2" fontId="11" fillId="0" borderId="8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center" vertical="center"/>
    </xf>
    <xf numFmtId="2" fontId="10" fillId="0" borderId="31" xfId="0" applyNumberFormat="1" applyFont="1" applyBorder="1" applyAlignment="1">
      <alignment horizontal="center" vertical="center"/>
    </xf>
    <xf numFmtId="2" fontId="11" fillId="0" borderId="56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2" fontId="10" fillId="0" borderId="56" xfId="0" applyNumberFormat="1" applyFont="1" applyBorder="1" applyAlignment="1">
      <alignment horizontal="center" vertical="center"/>
    </xf>
    <xf numFmtId="0" fontId="10" fillId="0" borderId="50" xfId="0" applyFont="1" applyBorder="1" applyAlignment="1">
      <alignment horizontal="justify" vertical="justify" wrapText="1"/>
    </xf>
    <xf numFmtId="0" fontId="10" fillId="0" borderId="31" xfId="0" applyFont="1" applyBorder="1" applyAlignment="1">
      <alignment horizontal="justify" vertical="justify" wrapText="1"/>
    </xf>
    <xf numFmtId="0" fontId="10" fillId="0" borderId="43" xfId="0" applyFont="1" applyBorder="1" applyAlignment="1">
      <alignment horizontal="justify" vertical="justify" wrapText="1"/>
    </xf>
    <xf numFmtId="2" fontId="10" fillId="0" borderId="0" xfId="0" applyNumberFormat="1" applyFont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justify" vertical="center" wrapText="1"/>
    </xf>
    <xf numFmtId="4" fontId="11" fillId="0" borderId="76" xfId="0" applyNumberFormat="1" applyFont="1" applyBorder="1" applyAlignment="1">
      <alignment horizontal="centerContinuous" vertical="center" wrapText="1"/>
    </xf>
    <xf numFmtId="4" fontId="11" fillId="0" borderId="77" xfId="0" applyNumberFormat="1" applyFont="1" applyBorder="1" applyAlignment="1">
      <alignment horizontal="centerContinuous" vertical="center" wrapText="1"/>
    </xf>
    <xf numFmtId="0" fontId="11" fillId="0" borderId="77" xfId="0" applyFont="1" applyBorder="1" applyAlignment="1">
      <alignment vertical="center"/>
    </xf>
    <xf numFmtId="4" fontId="11" fillId="0" borderId="77" xfId="0" applyNumberFormat="1" applyFont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2" fontId="11" fillId="0" borderId="76" xfId="0" applyNumberFormat="1" applyFont="1" applyBorder="1" applyAlignment="1">
      <alignment horizontal="center" vertical="center"/>
    </xf>
    <xf numFmtId="0" fontId="11" fillId="0" borderId="77" xfId="0" applyFont="1" applyBorder="1" applyAlignment="1">
      <alignment horizontal="center" vertical="center" wrapText="1"/>
    </xf>
    <xf numFmtId="0" fontId="11" fillId="0" borderId="77" xfId="0" applyFont="1" applyBorder="1" applyAlignment="1">
      <alignment horizontal="center" vertical="center"/>
    </xf>
    <xf numFmtId="2" fontId="11" fillId="0" borderId="77" xfId="0" applyNumberFormat="1" applyFont="1" applyBorder="1" applyAlignment="1">
      <alignment horizontal="center" vertical="center"/>
    </xf>
    <xf numFmtId="4" fontId="11" fillId="0" borderId="77" xfId="0" applyNumberFormat="1" applyFont="1" applyBorder="1" applyAlignment="1">
      <alignment horizontal="center" vertical="center"/>
    </xf>
    <xf numFmtId="2" fontId="10" fillId="0" borderId="0" xfId="10" applyNumberFormat="1" applyFont="1" applyAlignment="1">
      <alignment horizontal="center" vertical="center"/>
    </xf>
    <xf numFmtId="14" fontId="11" fillId="0" borderId="5" xfId="0" applyNumberFormat="1" applyFont="1" applyBorder="1" applyAlignment="1">
      <alignment horizontal="center" vertical="center" wrapText="1"/>
    </xf>
    <xf numFmtId="2" fontId="10" fillId="0" borderId="13" xfId="0" applyNumberFormat="1" applyFont="1" applyBorder="1" applyAlignment="1" applyProtection="1">
      <alignment horizontal="center" vertical="center"/>
      <protection locked="0"/>
    </xf>
    <xf numFmtId="2" fontId="10" fillId="0" borderId="30" xfId="0" applyNumberFormat="1" applyFont="1" applyBorder="1" applyAlignment="1" applyProtection="1">
      <alignment horizontal="center" vertical="center"/>
    </xf>
    <xf numFmtId="2" fontId="11" fillId="0" borderId="83" xfId="0" applyNumberFormat="1" applyFont="1" applyBorder="1" applyAlignment="1">
      <alignment horizontal="center" vertical="center"/>
    </xf>
    <xf numFmtId="0" fontId="11" fillId="0" borderId="84" xfId="0" applyFont="1" applyBorder="1" applyAlignment="1">
      <alignment horizontal="center" vertical="center" wrapText="1"/>
    </xf>
    <xf numFmtId="0" fontId="11" fillId="0" borderId="84" xfId="0" applyFont="1" applyBorder="1" applyAlignment="1">
      <alignment horizontal="center" vertical="center"/>
    </xf>
    <xf numFmtId="2" fontId="11" fillId="0" borderId="84" xfId="0" applyNumberFormat="1" applyFont="1" applyBorder="1" applyAlignment="1">
      <alignment horizontal="center" vertical="center"/>
    </xf>
    <xf numFmtId="4" fontId="11" fillId="0" borderId="85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44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  <protection locked="0"/>
    </xf>
    <xf numFmtId="0" fontId="0" fillId="0" borderId="15" xfId="0" applyBorder="1"/>
    <xf numFmtId="0" fontId="0" fillId="0" borderId="16" xfId="0" applyBorder="1"/>
    <xf numFmtId="164" fontId="37" fillId="0" borderId="44" xfId="16" applyFont="1" applyFill="1" applyBorder="1" applyAlignment="1">
      <alignment horizontal="left" vertical="top"/>
    </xf>
    <xf numFmtId="0" fontId="34" fillId="0" borderId="8" xfId="0" applyFont="1" applyBorder="1" applyAlignment="1">
      <alignment horizontal="center" vertical="center"/>
    </xf>
    <xf numFmtId="0" fontId="35" fillId="0" borderId="74" xfId="0" applyFont="1" applyBorder="1" applyAlignment="1">
      <alignment horizontal="left" vertical="top"/>
    </xf>
    <xf numFmtId="0" fontId="34" fillId="0" borderId="74" xfId="0" applyFont="1" applyBorder="1" applyAlignment="1">
      <alignment horizontal="center" vertical="center" wrapText="1"/>
    </xf>
    <xf numFmtId="0" fontId="34" fillId="0" borderId="70" xfId="0" applyFont="1" applyBorder="1" applyAlignment="1">
      <alignment horizontal="center" vertical="center"/>
    </xf>
    <xf numFmtId="0" fontId="35" fillId="0" borderId="11" xfId="0" applyFont="1" applyBorder="1" applyAlignment="1">
      <alignment horizontal="left" vertical="top"/>
    </xf>
    <xf numFmtId="0" fontId="34" fillId="0" borderId="11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top" wrapText="1"/>
    </xf>
    <xf numFmtId="0" fontId="34" fillId="0" borderId="11" xfId="0" applyFont="1" applyBorder="1" applyAlignment="1">
      <alignment horizontal="justify" vertical="center"/>
    </xf>
    <xf numFmtId="0" fontId="35" fillId="0" borderId="11" xfId="0" applyFont="1" applyBorder="1" applyAlignment="1">
      <alignment horizontal="justify" vertical="justify"/>
    </xf>
    <xf numFmtId="164" fontId="34" fillId="0" borderId="100" xfId="16" applyFont="1" applyFill="1" applyBorder="1" applyAlignment="1">
      <alignment horizontal="center" vertical="center" shrinkToFit="1"/>
    </xf>
    <xf numFmtId="164" fontId="34" fillId="0" borderId="43" xfId="16" applyFont="1" applyFill="1" applyBorder="1" applyAlignment="1">
      <alignment horizontal="center" vertical="center" shrinkToFit="1"/>
    </xf>
    <xf numFmtId="0" fontId="0" fillId="0" borderId="44" xfId="0" applyBorder="1" applyAlignment="1">
      <alignment horizontal="left" vertical="top"/>
    </xf>
    <xf numFmtId="0" fontId="12" fillId="0" borderId="112" xfId="0" applyFont="1" applyBorder="1" applyAlignment="1">
      <alignment horizontal="center" vertical="center" wrapText="1"/>
    </xf>
    <xf numFmtId="0" fontId="37" fillId="0" borderId="113" xfId="0" applyFont="1" applyBorder="1" applyAlignment="1">
      <alignment horizontal="center" vertical="center" wrapText="1"/>
    </xf>
    <xf numFmtId="0" fontId="37" fillId="0" borderId="114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left" vertical="top"/>
    </xf>
    <xf numFmtId="2" fontId="35" fillId="0" borderId="74" xfId="0" applyNumberFormat="1" applyFont="1" applyBorder="1" applyAlignment="1">
      <alignment horizontal="center" vertical="center" shrinkToFit="1"/>
    </xf>
    <xf numFmtId="164" fontId="35" fillId="0" borderId="44" xfId="16" applyFont="1" applyFill="1" applyBorder="1" applyAlignment="1">
      <alignment horizontal="center" vertical="center" shrinkToFit="1"/>
    </xf>
    <xf numFmtId="2" fontId="35" fillId="0" borderId="11" xfId="0" applyNumberFormat="1" applyFont="1" applyBorder="1" applyAlignment="1">
      <alignment horizontal="center" vertical="center" shrinkToFit="1"/>
    </xf>
    <xf numFmtId="0" fontId="35" fillId="0" borderId="110" xfId="0" applyFont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2" fontId="19" fillId="0" borderId="0" xfId="0" applyNumberFormat="1" applyFont="1" applyFill="1" applyAlignment="1">
      <alignment horizontal="center" vertical="center"/>
    </xf>
    <xf numFmtId="0" fontId="40" fillId="0" borderId="0" xfId="0" applyFont="1" applyAlignment="1" applyProtection="1">
      <alignment vertical="center"/>
      <protection locked="0"/>
    </xf>
    <xf numFmtId="44" fontId="11" fillId="9" borderId="53" xfId="0" applyNumberFormat="1" applyFont="1" applyFill="1" applyBorder="1" applyAlignment="1" applyProtection="1">
      <alignment horizontal="center" vertical="center"/>
    </xf>
    <xf numFmtId="44" fontId="11" fillId="8" borderId="6" xfId="16" applyNumberFormat="1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  <protection locked="0"/>
    </xf>
    <xf numFmtId="0" fontId="19" fillId="0" borderId="115" xfId="0" applyFont="1" applyFill="1" applyBorder="1" applyAlignment="1">
      <alignment horizontal="center" vertical="center"/>
    </xf>
    <xf numFmtId="0" fontId="19" fillId="0" borderId="27" xfId="0" applyFont="1" applyFill="1" applyBorder="1" applyAlignment="1" applyProtection="1">
      <alignment horizontal="center" vertical="center"/>
      <protection locked="0"/>
    </xf>
    <xf numFmtId="0" fontId="19" fillId="0" borderId="11" xfId="0" applyFont="1" applyFill="1" applyBorder="1" applyAlignment="1" applyProtection="1">
      <alignment horizontal="center" vertical="center"/>
      <protection locked="0"/>
    </xf>
    <xf numFmtId="0" fontId="19" fillId="0" borderId="27" xfId="0" applyFont="1" applyFill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 applyProtection="1">
      <alignment horizontal="center" vertical="center"/>
      <protection locked="0"/>
    </xf>
    <xf numFmtId="1" fontId="19" fillId="0" borderId="11" xfId="0" applyNumberFormat="1" applyFont="1" applyBorder="1" applyAlignment="1">
      <alignment horizontal="center" vertical="center" shrinkToFit="1"/>
    </xf>
    <xf numFmtId="0" fontId="19" fillId="0" borderId="11" xfId="0" applyFont="1" applyFill="1" applyBorder="1" applyAlignment="1">
      <alignment horizontal="center" vertical="center"/>
    </xf>
    <xf numFmtId="0" fontId="41" fillId="0" borderId="27" xfId="0" applyFont="1" applyFill="1" applyBorder="1" applyAlignment="1" applyProtection="1">
      <alignment horizontal="center" vertical="center"/>
      <protection locked="0"/>
    </xf>
    <xf numFmtId="2" fontId="19" fillId="0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117" xfId="0" applyFont="1" applyFill="1" applyBorder="1" applyAlignment="1" applyProtection="1">
      <alignment horizontal="center" vertical="center"/>
      <protection locked="0"/>
    </xf>
    <xf numFmtId="0" fontId="40" fillId="0" borderId="11" xfId="0" applyFont="1" applyFill="1" applyBorder="1" applyAlignment="1" applyProtection="1">
      <alignment horizontal="center" vertical="center"/>
      <protection locked="0"/>
    </xf>
    <xf numFmtId="0" fontId="19" fillId="0" borderId="31" xfId="0" applyFont="1" applyFill="1" applyBorder="1" applyAlignment="1">
      <alignment horizontal="center" vertical="center"/>
    </xf>
    <xf numFmtId="0" fontId="40" fillId="0" borderId="31" xfId="0" applyFont="1" applyFill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vertical="center"/>
      <protection locked="0"/>
    </xf>
    <xf numFmtId="0" fontId="18" fillId="0" borderId="91" xfId="0" applyFont="1" applyBorder="1" applyAlignment="1">
      <alignment horizontal="center" vertical="top" wrapText="1"/>
    </xf>
    <xf numFmtId="44" fontId="10" fillId="0" borderId="42" xfId="16" applyNumberFormat="1" applyFont="1" applyFill="1" applyBorder="1" applyAlignment="1" applyProtection="1">
      <alignment horizontal="center" vertical="center"/>
    </xf>
    <xf numFmtId="44" fontId="10" fillId="0" borderId="43" xfId="16" applyNumberFormat="1" applyFont="1" applyFill="1" applyBorder="1" applyAlignment="1" applyProtection="1">
      <alignment horizontal="center" vertical="center"/>
    </xf>
    <xf numFmtId="44" fontId="10" fillId="0" borderId="45" xfId="16" applyNumberFormat="1" applyFont="1" applyFill="1" applyBorder="1" applyAlignment="1" applyProtection="1">
      <alignment horizontal="center" vertical="center"/>
    </xf>
    <xf numFmtId="0" fontId="10" fillId="0" borderId="118" xfId="0" applyFont="1" applyFill="1" applyBorder="1" applyAlignment="1" applyProtection="1">
      <alignment horizontal="center" vertical="center"/>
      <protection locked="0"/>
    </xf>
    <xf numFmtId="0" fontId="19" fillId="0" borderId="91" xfId="0" applyFont="1" applyFill="1" applyBorder="1" applyAlignment="1">
      <alignment horizontal="center" vertical="center"/>
    </xf>
    <xf numFmtId="0" fontId="19" fillId="0" borderId="91" xfId="0" applyFont="1" applyFill="1" applyBorder="1" applyAlignment="1" applyProtection="1">
      <alignment horizontal="center" vertical="center"/>
      <protection locked="0"/>
    </xf>
    <xf numFmtId="0" fontId="19" fillId="0" borderId="91" xfId="0" applyFont="1" applyBorder="1" applyAlignment="1">
      <alignment horizontal="center" vertical="center"/>
    </xf>
    <xf numFmtId="0" fontId="19" fillId="0" borderId="91" xfId="0" applyFont="1" applyBorder="1" applyAlignment="1" applyProtection="1">
      <alignment horizontal="center" vertical="center"/>
      <protection locked="0"/>
    </xf>
    <xf numFmtId="0" fontId="40" fillId="0" borderId="91" xfId="0" applyFont="1" applyFill="1" applyBorder="1" applyAlignment="1" applyProtection="1">
      <alignment horizontal="center" vertical="center"/>
      <protection locked="0"/>
    </xf>
    <xf numFmtId="0" fontId="40" fillId="0" borderId="91" xfId="0" applyFont="1" applyBorder="1" applyAlignment="1" applyProtection="1">
      <alignment horizontal="center" vertical="center"/>
      <protection locked="0"/>
    </xf>
    <xf numFmtId="0" fontId="40" fillId="0" borderId="91" xfId="0" applyFont="1" applyBorder="1" applyAlignment="1" applyProtection="1">
      <alignment vertical="center"/>
      <protection locked="0"/>
    </xf>
    <xf numFmtId="0" fontId="10" fillId="0" borderId="91" xfId="0" applyFont="1" applyBorder="1" applyAlignment="1">
      <alignment horizontal="center" vertical="center"/>
    </xf>
    <xf numFmtId="0" fontId="10" fillId="0" borderId="91" xfId="0" applyFont="1" applyBorder="1" applyAlignment="1" applyProtection="1">
      <alignment horizontal="center" vertical="center"/>
      <protection locked="0"/>
    </xf>
    <xf numFmtId="0" fontId="19" fillId="0" borderId="91" xfId="0" applyFont="1" applyBorder="1" applyAlignment="1" applyProtection="1">
      <alignment vertical="center"/>
      <protection locked="0"/>
    </xf>
    <xf numFmtId="0" fontId="11" fillId="0" borderId="91" xfId="0" applyFont="1" applyBorder="1" applyAlignment="1" applyProtection="1">
      <alignment vertical="center"/>
      <protection locked="0"/>
    </xf>
    <xf numFmtId="0" fontId="11" fillId="0" borderId="91" xfId="0" applyFont="1" applyFill="1" applyBorder="1" applyAlignment="1" applyProtection="1">
      <alignment horizontal="center" vertical="center"/>
      <protection locked="0"/>
    </xf>
    <xf numFmtId="0" fontId="10" fillId="0" borderId="91" xfId="0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19" fillId="0" borderId="118" xfId="0" applyFont="1" applyFill="1" applyBorder="1" applyAlignment="1" applyProtection="1">
      <alignment horizontal="center" vertical="center"/>
      <protection locked="0"/>
    </xf>
    <xf numFmtId="0" fontId="19" fillId="0" borderId="117" xfId="0" applyFont="1" applyFill="1" applyBorder="1" applyAlignment="1">
      <alignment horizontal="center" vertical="center"/>
    </xf>
    <xf numFmtId="0" fontId="19" fillId="0" borderId="117" xfId="0" applyFont="1" applyFill="1" applyBorder="1" applyAlignment="1" applyProtection="1">
      <alignment horizontal="center" vertical="center"/>
      <protection locked="0"/>
    </xf>
    <xf numFmtId="0" fontId="19" fillId="0" borderId="120" xfId="0" applyFont="1" applyFill="1" applyBorder="1" applyAlignment="1">
      <alignment horizontal="center" vertical="center"/>
    </xf>
    <xf numFmtId="0" fontId="19" fillId="0" borderId="121" xfId="0" applyFont="1" applyFill="1" applyBorder="1" applyAlignment="1">
      <alignment horizontal="center" vertical="center"/>
    </xf>
    <xf numFmtId="0" fontId="19" fillId="0" borderId="122" xfId="0" applyFont="1" applyFill="1" applyBorder="1" applyAlignment="1">
      <alignment horizontal="center" vertical="center"/>
    </xf>
    <xf numFmtId="0" fontId="19" fillId="0" borderId="123" xfId="0" applyFont="1" applyBorder="1" applyAlignment="1">
      <alignment horizontal="center" vertical="center"/>
    </xf>
    <xf numFmtId="0" fontId="19" fillId="0" borderId="124" xfId="0" applyFont="1" applyBorder="1" applyAlignment="1">
      <alignment horizontal="center" vertical="center"/>
    </xf>
    <xf numFmtId="0" fontId="19" fillId="0" borderId="125" xfId="0" applyFont="1" applyBorder="1" applyAlignment="1">
      <alignment horizontal="center" vertical="center"/>
    </xf>
    <xf numFmtId="0" fontId="40" fillId="0" borderId="123" xfId="0" applyFont="1" applyBorder="1" applyAlignment="1" applyProtection="1">
      <alignment horizontal="center" vertical="center"/>
      <protection locked="0"/>
    </xf>
    <xf numFmtId="0" fontId="40" fillId="0" borderId="124" xfId="0" applyFont="1" applyBorder="1" applyAlignment="1" applyProtection="1">
      <alignment horizontal="center" vertical="center"/>
      <protection locked="0"/>
    </xf>
    <xf numFmtId="0" fontId="40" fillId="0" borderId="125" xfId="0" applyFont="1" applyBorder="1" applyAlignment="1" applyProtection="1">
      <alignment horizontal="center" vertical="center"/>
      <protection locked="0"/>
    </xf>
    <xf numFmtId="0" fontId="19" fillId="0" borderId="124" xfId="0" applyFont="1" applyBorder="1" applyAlignment="1" applyProtection="1">
      <alignment horizontal="center" vertical="center"/>
      <protection locked="0"/>
    </xf>
    <xf numFmtId="0" fontId="19" fillId="0" borderId="125" xfId="0" applyFont="1" applyBorder="1" applyAlignment="1" applyProtection="1">
      <alignment horizontal="center" vertical="center"/>
      <protection locked="0"/>
    </xf>
    <xf numFmtId="0" fontId="19" fillId="0" borderId="126" xfId="0" applyFont="1" applyBorder="1" applyAlignment="1">
      <alignment horizontal="center" vertical="center"/>
    </xf>
    <xf numFmtId="0" fontId="19" fillId="0" borderId="127" xfId="0" applyFont="1" applyBorder="1" applyAlignment="1" applyProtection="1">
      <alignment horizontal="center" vertical="center"/>
      <protection locked="0"/>
    </xf>
    <xf numFmtId="0" fontId="19" fillId="0" borderId="128" xfId="0" applyFont="1" applyBorder="1" applyAlignment="1" applyProtection="1">
      <alignment horizontal="center" vertical="center"/>
      <protection locked="0"/>
    </xf>
    <xf numFmtId="44" fontId="11" fillId="8" borderId="44" xfId="0" applyNumberFormat="1" applyFont="1" applyFill="1" applyBorder="1" applyAlignment="1">
      <alignment horizontal="center" vertical="center"/>
    </xf>
    <xf numFmtId="0" fontId="10" fillId="0" borderId="11" xfId="0" applyFont="1" applyBorder="1" applyAlignment="1" applyProtection="1">
      <alignment horizontal="center" vertical="center"/>
      <protection locked="0"/>
    </xf>
    <xf numFmtId="0" fontId="40" fillId="0" borderId="131" xfId="0" applyFont="1" applyFill="1" applyBorder="1" applyAlignment="1" applyProtection="1">
      <alignment horizontal="center" vertical="center"/>
      <protection locked="0"/>
    </xf>
    <xf numFmtId="44" fontId="11" fillId="8" borderId="130" xfId="0" applyNumberFormat="1" applyFont="1" applyFill="1" applyBorder="1" applyAlignment="1" applyProtection="1">
      <alignment horizontal="center" vertical="center"/>
    </xf>
    <xf numFmtId="0" fontId="19" fillId="0" borderId="131" xfId="0" applyFont="1" applyFill="1" applyBorder="1" applyAlignment="1">
      <alignment horizontal="center" vertical="center"/>
    </xf>
    <xf numFmtId="44" fontId="11" fillId="8" borderId="132" xfId="0" applyNumberFormat="1" applyFont="1" applyFill="1" applyBorder="1" applyAlignment="1" applyProtection="1">
      <alignment horizontal="center" vertical="center"/>
    </xf>
    <xf numFmtId="44" fontId="11" fillId="8" borderId="133" xfId="0" applyNumberFormat="1" applyFont="1" applyFill="1" applyBorder="1" applyAlignment="1" applyProtection="1">
      <alignment horizontal="center" vertical="center"/>
    </xf>
    <xf numFmtId="0" fontId="35" fillId="0" borderId="110" xfId="0" applyFont="1" applyBorder="1" applyAlignment="1">
      <alignment horizontal="center" vertical="center"/>
    </xf>
    <xf numFmtId="0" fontId="35" fillId="0" borderId="111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top"/>
    </xf>
    <xf numFmtId="0" fontId="13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32" fillId="0" borderId="0" xfId="0" applyFont="1" applyAlignment="1">
      <alignment horizontal="left" vertical="center" wrapText="1"/>
    </xf>
    <xf numFmtId="0" fontId="32" fillId="0" borderId="5" xfId="0" applyFont="1" applyBorder="1" applyAlignment="1">
      <alignment vertical="center" wrapText="1"/>
    </xf>
    <xf numFmtId="0" fontId="17" fillId="0" borderId="0" xfId="0" applyFont="1" applyAlignment="1">
      <alignment horizontal="left" vertical="top"/>
    </xf>
    <xf numFmtId="0" fontId="2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14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top"/>
    </xf>
    <xf numFmtId="0" fontId="44" fillId="0" borderId="0" xfId="0" applyFont="1" applyAlignment="1">
      <alignment vertical="center" wrapText="1"/>
    </xf>
    <xf numFmtId="0" fontId="44" fillId="0" borderId="5" xfId="0" applyFont="1" applyBorder="1" applyAlignment="1">
      <alignment vertical="center" wrapText="1"/>
    </xf>
    <xf numFmtId="0" fontId="0" fillId="0" borderId="12" xfId="0" applyBorder="1"/>
    <xf numFmtId="0" fontId="45" fillId="0" borderId="13" xfId="0" applyFont="1" applyBorder="1" applyAlignment="1">
      <alignment horizontal="left" vertical="top"/>
    </xf>
    <xf numFmtId="0" fontId="46" fillId="0" borderId="13" xfId="0" applyFont="1" applyBorder="1" applyAlignment="1">
      <alignment horizontal="left" vertical="top"/>
    </xf>
    <xf numFmtId="0" fontId="44" fillId="0" borderId="13" xfId="0" applyFont="1" applyBorder="1" applyAlignment="1">
      <alignment vertical="center" wrapText="1"/>
    </xf>
    <xf numFmtId="0" fontId="44" fillId="0" borderId="17" xfId="0" applyFont="1" applyBorder="1" applyAlignment="1">
      <alignment vertical="center" wrapText="1"/>
    </xf>
    <xf numFmtId="0" fontId="0" fillId="0" borderId="23" xfId="0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42" fillId="0" borderId="23" xfId="0" applyFont="1" applyBorder="1" applyAlignment="1">
      <alignment horizontal="center" vertical="center"/>
    </xf>
    <xf numFmtId="165" fontId="47" fillId="0" borderId="23" xfId="22" applyNumberFormat="1" applyFont="1" applyBorder="1"/>
    <xf numFmtId="10" fontId="47" fillId="0" borderId="23" xfId="23" applyNumberFormat="1" applyFont="1" applyBorder="1"/>
    <xf numFmtId="165" fontId="39" fillId="0" borderId="23" xfId="22" applyNumberFormat="1" applyFont="1" applyBorder="1" applyAlignment="1">
      <alignment horizontal="left" vertical="center"/>
    </xf>
    <xf numFmtId="165" fontId="49" fillId="0" borderId="23" xfId="22" applyNumberFormat="1" applyFont="1" applyBorder="1"/>
    <xf numFmtId="10" fontId="49" fillId="0" borderId="23" xfId="23" applyNumberFormat="1" applyFont="1" applyBorder="1"/>
    <xf numFmtId="165" fontId="49" fillId="0" borderId="115" xfId="22" applyNumberFormat="1" applyFont="1" applyBorder="1"/>
    <xf numFmtId="10" fontId="49" fillId="0" borderId="115" xfId="23" applyNumberFormat="1" applyFont="1" applyBorder="1"/>
    <xf numFmtId="10" fontId="47" fillId="0" borderId="115" xfId="23" applyNumberFormat="1" applyFont="1" applyBorder="1"/>
    <xf numFmtId="44" fontId="50" fillId="0" borderId="115" xfId="22" applyFont="1" applyBorder="1"/>
    <xf numFmtId="10" fontId="50" fillId="0" borderId="115" xfId="23" applyNumberFormat="1" applyFont="1" applyBorder="1"/>
    <xf numFmtId="168" fontId="50" fillId="0" borderId="115" xfId="0" applyNumberFormat="1" applyFont="1" applyBorder="1"/>
    <xf numFmtId="10" fontId="50" fillId="0" borderId="115" xfId="23" applyNumberFormat="1" applyFont="1" applyFill="1" applyBorder="1"/>
    <xf numFmtId="0" fontId="0" fillId="0" borderId="14" xfId="0" applyBorder="1"/>
    <xf numFmtId="44" fontId="51" fillId="0" borderId="0" xfId="0" applyNumberFormat="1" applyFont="1"/>
    <xf numFmtId="0" fontId="47" fillId="0" borderId="0" xfId="0" applyFont="1"/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4" fillId="0" borderId="0" xfId="0" applyFont="1"/>
    <xf numFmtId="0" fontId="47" fillId="0" borderId="13" xfId="0" applyFont="1" applyBorder="1"/>
    <xf numFmtId="0" fontId="28" fillId="0" borderId="13" xfId="0" applyFont="1" applyBorder="1" applyAlignment="1">
      <alignment horizontal="center" vertical="top"/>
    </xf>
    <xf numFmtId="0" fontId="47" fillId="0" borderId="13" xfId="0" applyFont="1" applyBorder="1" applyAlignment="1">
      <alignment vertical="center"/>
    </xf>
    <xf numFmtId="0" fontId="47" fillId="0" borderId="13" xfId="0" applyFont="1" applyBorder="1" applyAlignment="1">
      <alignment horizontal="center" vertical="center"/>
    </xf>
    <xf numFmtId="0" fontId="44" fillId="0" borderId="13" xfId="0" applyFont="1" applyBorder="1"/>
    <xf numFmtId="14" fontId="18" fillId="0" borderId="0" xfId="0" applyNumberFormat="1" applyFont="1"/>
    <xf numFmtId="0" fontId="48" fillId="0" borderId="4" xfId="0" applyFont="1" applyBorder="1" applyAlignment="1">
      <alignment vertical="center"/>
    </xf>
    <xf numFmtId="44" fontId="0" fillId="0" borderId="0" xfId="0" applyNumberFormat="1"/>
    <xf numFmtId="0" fontId="53" fillId="0" borderId="0" xfId="0" applyFont="1"/>
    <xf numFmtId="0" fontId="53" fillId="0" borderId="23" xfId="0" applyFont="1" applyBorder="1"/>
    <xf numFmtId="0" fontId="53" fillId="0" borderId="23" xfId="0" applyFont="1" applyBorder="1" applyAlignment="1">
      <alignment horizontal="justify" vertical="justify"/>
    </xf>
    <xf numFmtId="0" fontId="54" fillId="0" borderId="45" xfId="0" applyFont="1" applyFill="1" applyBorder="1" applyAlignment="1" applyProtection="1">
      <alignment horizontal="justify" vertical="center" wrapText="1"/>
    </xf>
    <xf numFmtId="2" fontId="53" fillId="0" borderId="23" xfId="0" applyNumberFormat="1" applyFont="1" applyBorder="1" applyAlignment="1">
      <alignment horizontal="center" vertical="center"/>
    </xf>
    <xf numFmtId="2" fontId="53" fillId="0" borderId="33" xfId="0" applyNumberFormat="1" applyFont="1" applyBorder="1" applyAlignment="1">
      <alignment horizontal="center" vertical="center"/>
    </xf>
    <xf numFmtId="2" fontId="55" fillId="0" borderId="46" xfId="0" applyNumberFormat="1" applyFont="1" applyBorder="1" applyAlignment="1">
      <alignment horizontal="center" vertical="center"/>
    </xf>
    <xf numFmtId="2" fontId="56" fillId="0" borderId="23" xfId="0" applyNumberFormat="1" applyFont="1" applyBorder="1" applyAlignment="1">
      <alignment horizontal="center" vertical="center"/>
    </xf>
    <xf numFmtId="0" fontId="54" fillId="0" borderId="0" xfId="0" applyFont="1" applyFill="1" applyBorder="1" applyAlignment="1" applyProtection="1">
      <alignment horizontal="justify" vertical="center" wrapText="1"/>
    </xf>
    <xf numFmtId="0" fontId="55" fillId="7" borderId="0" xfId="0" applyFont="1" applyFill="1"/>
    <xf numFmtId="0" fontId="53" fillId="7" borderId="0" xfId="0" applyFont="1" applyFill="1"/>
    <xf numFmtId="2" fontId="53" fillId="0" borderId="0" xfId="0" applyNumberFormat="1" applyFont="1"/>
    <xf numFmtId="0" fontId="53" fillId="0" borderId="47" xfId="0" applyFont="1" applyBorder="1" applyAlignment="1">
      <alignment horizontal="right"/>
    </xf>
    <xf numFmtId="0" fontId="53" fillId="7" borderId="48" xfId="0" applyFont="1" applyFill="1" applyBorder="1"/>
    <xf numFmtId="2" fontId="53" fillId="0" borderId="49" xfId="0" applyNumberFormat="1" applyFont="1" applyBorder="1"/>
    <xf numFmtId="1" fontId="53" fillId="0" borderId="0" xfId="0" applyNumberFormat="1" applyFont="1"/>
    <xf numFmtId="0" fontId="57" fillId="0" borderId="0" xfId="0" applyFont="1"/>
    <xf numFmtId="9" fontId="57" fillId="0" borderId="0" xfId="0" applyNumberFormat="1" applyFont="1"/>
    <xf numFmtId="0" fontId="57" fillId="0" borderId="23" xfId="0" applyFont="1" applyBorder="1"/>
    <xf numFmtId="2" fontId="57" fillId="0" borderId="23" xfId="0" applyNumberFormat="1" applyFont="1" applyBorder="1"/>
    <xf numFmtId="2" fontId="58" fillId="7" borderId="23" xfId="0" applyNumberFormat="1" applyFont="1" applyFill="1" applyBorder="1"/>
    <xf numFmtId="0" fontId="58" fillId="0" borderId="23" xfId="0" applyFont="1" applyBorder="1"/>
    <xf numFmtId="2" fontId="58" fillId="0" borderId="23" xfId="0" applyNumberFormat="1" applyFont="1" applyBorder="1"/>
    <xf numFmtId="0" fontId="57" fillId="0" borderId="23" xfId="0" applyFont="1" applyFill="1" applyBorder="1"/>
    <xf numFmtId="2" fontId="57" fillId="0" borderId="23" xfId="0" applyNumberFormat="1" applyFont="1" applyFill="1" applyBorder="1"/>
    <xf numFmtId="2" fontId="59" fillId="7" borderId="23" xfId="0" applyNumberFormat="1" applyFont="1" applyFill="1" applyBorder="1"/>
    <xf numFmtId="0" fontId="60" fillId="0" borderId="0" xfId="0" applyFont="1"/>
    <xf numFmtId="0" fontId="61" fillId="0" borderId="0" xfId="0" applyFont="1" applyAlignment="1">
      <alignment vertical="center"/>
    </xf>
    <xf numFmtId="167" fontId="53" fillId="0" borderId="0" xfId="0" applyNumberFormat="1" applyFont="1"/>
    <xf numFmtId="2" fontId="53" fillId="0" borderId="23" xfId="0" applyNumberFormat="1" applyFont="1" applyBorder="1"/>
    <xf numFmtId="0" fontId="36" fillId="8" borderId="106" xfId="0" applyFont="1" applyFill="1" applyBorder="1" applyAlignment="1">
      <alignment horizontal="center" vertical="center" wrapText="1"/>
    </xf>
    <xf numFmtId="0" fontId="36" fillId="8" borderId="86" xfId="0" applyFont="1" applyFill="1" applyBorder="1" applyAlignment="1">
      <alignment horizontal="center" vertical="center" wrapText="1"/>
    </xf>
    <xf numFmtId="0" fontId="36" fillId="8" borderId="107" xfId="0" applyFont="1" applyFill="1" applyBorder="1" applyAlignment="1">
      <alignment horizontal="center" vertical="center" wrapText="1"/>
    </xf>
    <xf numFmtId="0" fontId="35" fillId="0" borderId="21" xfId="0" applyFont="1" applyBorder="1" applyAlignment="1">
      <alignment horizontal="justify" vertical="center"/>
    </xf>
    <xf numFmtId="0" fontId="34" fillId="0" borderId="108" xfId="0" applyFont="1" applyBorder="1" applyAlignment="1">
      <alignment horizontal="justify" vertical="center"/>
    </xf>
    <xf numFmtId="0" fontId="34" fillId="0" borderId="109" xfId="0" applyFont="1" applyBorder="1" applyAlignment="1">
      <alignment horizontal="justify" vertical="center"/>
    </xf>
    <xf numFmtId="0" fontId="11" fillId="0" borderId="0" xfId="0" applyFont="1" applyBorder="1" applyAlignment="1" applyProtection="1">
      <alignment horizontal="center" vertical="center"/>
      <protection locked="0"/>
    </xf>
    <xf numFmtId="4" fontId="11" fillId="0" borderId="14" xfId="9" applyNumberFormat="1" applyFont="1" applyBorder="1" applyAlignment="1" applyProtection="1">
      <alignment horizontal="left" vertical="center" wrapText="1"/>
    </xf>
    <xf numFmtId="4" fontId="11" fillId="0" borderId="15" xfId="9" applyNumberFormat="1" applyFont="1" applyBorder="1" applyAlignment="1" applyProtection="1">
      <alignment horizontal="left" vertical="center" wrapText="1"/>
    </xf>
    <xf numFmtId="4" fontId="11" fillId="0" borderId="16" xfId="9" applyNumberFormat="1" applyFont="1" applyBorder="1" applyAlignment="1" applyProtection="1">
      <alignment horizontal="left" vertical="center" wrapText="1"/>
    </xf>
    <xf numFmtId="4" fontId="11" fillId="0" borderId="4" xfId="9" applyNumberFormat="1" applyFont="1" applyBorder="1" applyAlignment="1" applyProtection="1">
      <alignment horizontal="left" vertical="center" wrapText="1"/>
    </xf>
    <xf numFmtId="4" fontId="11" fillId="0" borderId="0" xfId="9" applyNumberFormat="1" applyFont="1" applyBorder="1" applyAlignment="1" applyProtection="1">
      <alignment horizontal="left" vertical="center" wrapText="1"/>
    </xf>
    <xf numFmtId="4" fontId="11" fillId="0" borderId="5" xfId="9" applyNumberFormat="1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0" fontId="11" fillId="0" borderId="16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57" xfId="0" applyFont="1" applyBorder="1" applyAlignment="1" applyProtection="1">
      <alignment horizontal="left" vertical="center" wrapText="1"/>
    </xf>
    <xf numFmtId="0" fontId="11" fillId="0" borderId="58" xfId="0" applyFont="1" applyBorder="1" applyAlignment="1" applyProtection="1">
      <alignment horizontal="left" vertical="center" wrapText="1"/>
    </xf>
    <xf numFmtId="0" fontId="11" fillId="0" borderId="69" xfId="0" applyFont="1" applyBorder="1" applyAlignment="1" applyProtection="1">
      <alignment horizontal="left" vertical="center" wrapText="1"/>
    </xf>
    <xf numFmtId="0" fontId="11" fillId="0" borderId="26" xfId="0" applyFont="1" applyBorder="1" applyAlignment="1" applyProtection="1">
      <alignment horizontal="center" vertical="center" wrapText="1"/>
    </xf>
    <xf numFmtId="0" fontId="11" fillId="0" borderId="56" xfId="0" applyFont="1" applyBorder="1" applyAlignment="1" applyProtection="1">
      <alignment horizontal="center" vertical="center" wrapText="1"/>
    </xf>
    <xf numFmtId="0" fontId="11" fillId="0" borderId="25" xfId="0" applyFont="1" applyBorder="1" applyAlignment="1" applyProtection="1">
      <alignment horizontal="center" vertical="center"/>
    </xf>
    <xf numFmtId="0" fontId="11" fillId="0" borderId="50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 wrapText="1"/>
    </xf>
    <xf numFmtId="0" fontId="11" fillId="0" borderId="50" xfId="0" applyFont="1" applyBorder="1" applyAlignment="1" applyProtection="1">
      <alignment horizontal="center" vertical="center" wrapText="1"/>
    </xf>
    <xf numFmtId="2" fontId="11" fillId="0" borderId="25" xfId="0" applyNumberFormat="1" applyFont="1" applyFill="1" applyBorder="1" applyAlignment="1" applyProtection="1">
      <alignment horizontal="center" vertical="center" wrapText="1"/>
    </xf>
    <xf numFmtId="2" fontId="11" fillId="0" borderId="50" xfId="0" applyNumberFormat="1" applyFont="1" applyFill="1" applyBorder="1" applyAlignment="1" applyProtection="1">
      <alignment horizontal="center" vertical="center" wrapText="1"/>
    </xf>
    <xf numFmtId="0" fontId="19" fillId="0" borderId="116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right" vertical="center"/>
    </xf>
    <xf numFmtId="0" fontId="11" fillId="0" borderId="2" xfId="0" applyFont="1" applyFill="1" applyBorder="1" applyAlignment="1" applyProtection="1">
      <alignment horizontal="right" vertical="center"/>
    </xf>
    <xf numFmtId="0" fontId="11" fillId="0" borderId="3" xfId="0" applyFont="1" applyFill="1" applyBorder="1" applyAlignment="1" applyProtection="1">
      <alignment horizontal="right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89" xfId="0" applyFont="1" applyBorder="1" applyAlignment="1" applyProtection="1">
      <alignment horizontal="left" vertical="center" wrapText="1"/>
    </xf>
    <xf numFmtId="0" fontId="11" fillId="0" borderId="90" xfId="0" applyFont="1" applyBorder="1" applyAlignment="1" applyProtection="1">
      <alignment horizontal="left" vertical="center" wrapText="1"/>
    </xf>
    <xf numFmtId="0" fontId="11" fillId="0" borderId="18" xfId="0" applyFont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2" fontId="11" fillId="0" borderId="20" xfId="0" applyNumberFormat="1" applyFont="1" applyFill="1" applyBorder="1" applyAlignment="1" applyProtection="1">
      <alignment horizontal="center" vertical="center" wrapText="1"/>
    </xf>
    <xf numFmtId="0" fontId="11" fillId="0" borderId="103" xfId="0" applyFont="1" applyBorder="1" applyAlignment="1" applyProtection="1">
      <alignment horizontal="center" vertical="center" wrapText="1"/>
    </xf>
    <xf numFmtId="0" fontId="11" fillId="0" borderId="104" xfId="0" applyFont="1" applyBorder="1" applyAlignment="1" applyProtection="1">
      <alignment horizontal="center" vertical="center" wrapText="1"/>
    </xf>
    <xf numFmtId="0" fontId="11" fillId="0" borderId="105" xfId="0" applyFont="1" applyBorder="1" applyAlignment="1" applyProtection="1">
      <alignment horizontal="center" vertical="center" wrapText="1"/>
    </xf>
    <xf numFmtId="0" fontId="11" fillId="0" borderId="17" xfId="0" applyFont="1" applyBorder="1" applyAlignment="1" applyProtection="1">
      <alignment horizontal="center" vertical="center" wrapText="1"/>
    </xf>
    <xf numFmtId="0" fontId="11" fillId="0" borderId="74" xfId="0" applyFont="1" applyBorder="1" applyAlignment="1" applyProtection="1">
      <alignment horizontal="justify" vertical="justify" wrapText="1"/>
    </xf>
    <xf numFmtId="0" fontId="11" fillId="0" borderId="75" xfId="0" applyFont="1" applyBorder="1" applyAlignment="1" applyProtection="1">
      <alignment horizontal="justify" vertical="justify" wrapText="1"/>
    </xf>
    <xf numFmtId="0" fontId="11" fillId="0" borderId="60" xfId="0" applyFont="1" applyBorder="1" applyAlignment="1" applyProtection="1">
      <alignment horizontal="left" vertical="center" wrapText="1"/>
    </xf>
    <xf numFmtId="0" fontId="11" fillId="0" borderId="119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9" fillId="0" borderId="91" xfId="0" applyFont="1" applyFill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82" xfId="0" applyFont="1" applyBorder="1" applyAlignment="1" applyProtection="1">
      <alignment horizontal="left" vertical="center" wrapText="1"/>
    </xf>
    <xf numFmtId="0" fontId="11" fillId="0" borderId="6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74" xfId="0" applyFont="1" applyBorder="1" applyAlignment="1">
      <alignment horizontal="left" vertical="center" wrapText="1"/>
    </xf>
    <xf numFmtId="0" fontId="11" fillId="0" borderId="75" xfId="0" applyFont="1" applyBorder="1" applyAlignment="1">
      <alignment horizontal="left" vertical="center" wrapText="1"/>
    </xf>
    <xf numFmtId="0" fontId="11" fillId="0" borderId="0" xfId="0" applyFont="1" applyAlignment="1" applyProtection="1">
      <alignment horizontal="center" vertical="center"/>
      <protection locked="0"/>
    </xf>
    <xf numFmtId="4" fontId="11" fillId="0" borderId="14" xfId="9" applyNumberFormat="1" applyFont="1" applyBorder="1" applyAlignment="1">
      <alignment horizontal="left" vertical="center" wrapText="1"/>
    </xf>
    <xf numFmtId="4" fontId="11" fillId="0" borderId="15" xfId="9" applyNumberFormat="1" applyFont="1" applyBorder="1" applyAlignment="1">
      <alignment horizontal="left" vertical="center" wrapText="1"/>
    </xf>
    <xf numFmtId="4" fontId="11" fillId="0" borderId="16" xfId="9" applyNumberFormat="1" applyFont="1" applyBorder="1" applyAlignment="1">
      <alignment horizontal="left" vertical="center" wrapText="1"/>
    </xf>
    <xf numFmtId="4" fontId="11" fillId="0" borderId="4" xfId="9" applyNumberFormat="1" applyFont="1" applyBorder="1" applyAlignment="1">
      <alignment horizontal="left" vertical="center" wrapText="1"/>
    </xf>
    <xf numFmtId="4" fontId="11" fillId="0" borderId="0" xfId="9" applyNumberFormat="1" applyFont="1" applyAlignment="1">
      <alignment horizontal="left" vertical="center" wrapText="1"/>
    </xf>
    <xf numFmtId="4" fontId="11" fillId="0" borderId="5" xfId="9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2" fontId="11" fillId="0" borderId="25" xfId="0" applyNumberFormat="1" applyFont="1" applyBorder="1" applyAlignment="1">
      <alignment horizontal="center" vertical="center" wrapText="1"/>
    </xf>
    <xf numFmtId="2" fontId="11" fillId="0" borderId="20" xfId="0" applyNumberFormat="1" applyFont="1" applyBorder="1" applyAlignment="1">
      <alignment horizontal="center" vertical="center" wrapText="1"/>
    </xf>
    <xf numFmtId="0" fontId="11" fillId="0" borderId="96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8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00" xfId="0" applyFont="1" applyBorder="1" applyAlignment="1">
      <alignment horizontal="left" vertical="center" wrapText="1"/>
    </xf>
    <xf numFmtId="0" fontId="11" fillId="0" borderId="101" xfId="0" applyFont="1" applyBorder="1" applyAlignment="1">
      <alignment horizontal="left" vertical="center" wrapText="1"/>
    </xf>
    <xf numFmtId="0" fontId="11" fillId="0" borderId="102" xfId="0" applyFont="1" applyBorder="1" applyAlignment="1">
      <alignment horizontal="left" vertical="center" wrapText="1"/>
    </xf>
    <xf numFmtId="0" fontId="11" fillId="0" borderId="129" xfId="0" applyFont="1" applyBorder="1" applyAlignment="1">
      <alignment horizontal="center" vertical="center" wrapText="1"/>
    </xf>
    <xf numFmtId="0" fontId="11" fillId="0" borderId="97" xfId="0" applyFont="1" applyBorder="1" applyAlignment="1">
      <alignment horizontal="center" vertical="center" wrapText="1"/>
    </xf>
    <xf numFmtId="0" fontId="11" fillId="0" borderId="13" xfId="0" applyFont="1" applyBorder="1" applyAlignment="1" applyProtection="1">
      <alignment horizontal="center" vertical="center"/>
      <protection locked="0"/>
    </xf>
    <xf numFmtId="0" fontId="48" fillId="0" borderId="135" xfId="0" applyFont="1" applyBorder="1" applyAlignment="1">
      <alignment horizontal="center"/>
    </xf>
    <xf numFmtId="0" fontId="48" fillId="0" borderId="136" xfId="0" applyFont="1" applyBorder="1" applyAlignment="1">
      <alignment horizontal="center"/>
    </xf>
    <xf numFmtId="0" fontId="48" fillId="0" borderId="137" xfId="0" applyFont="1" applyBorder="1" applyAlignment="1">
      <alignment horizontal="center"/>
    </xf>
    <xf numFmtId="0" fontId="43" fillId="0" borderId="6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wrapText="1"/>
    </xf>
    <xf numFmtId="0" fontId="12" fillId="0" borderId="9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9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3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/>
    </xf>
    <xf numFmtId="0" fontId="47" fillId="0" borderId="0" xfId="0" applyFont="1" applyAlignment="1">
      <alignment horizontal="center"/>
    </xf>
    <xf numFmtId="169" fontId="47" fillId="0" borderId="12" xfId="0" applyNumberFormat="1" applyFont="1" applyBorder="1" applyAlignment="1">
      <alignment horizontal="center"/>
    </xf>
    <xf numFmtId="169" fontId="47" fillId="0" borderId="13" xfId="0" applyNumberFormat="1" applyFont="1" applyBorder="1" applyAlignment="1">
      <alignment horizontal="center"/>
    </xf>
    <xf numFmtId="0" fontId="47" fillId="0" borderId="13" xfId="0" applyFont="1" applyBorder="1" applyAlignment="1">
      <alignment horizontal="center"/>
    </xf>
    <xf numFmtId="0" fontId="30" fillId="0" borderId="138" xfId="0" applyFont="1" applyBorder="1" applyAlignment="1">
      <alignment horizontal="left" vertical="justify"/>
    </xf>
    <xf numFmtId="0" fontId="30" fillId="0" borderId="139" xfId="0" applyFont="1" applyBorder="1" applyAlignment="1">
      <alignment horizontal="left" vertical="justify"/>
    </xf>
    <xf numFmtId="0" fontId="30" fillId="0" borderId="140" xfId="0" applyFont="1" applyBorder="1" applyAlignment="1">
      <alignment horizontal="left" vertical="justify"/>
    </xf>
    <xf numFmtId="0" fontId="30" fillId="0" borderId="141" xfId="0" applyFont="1" applyBorder="1" applyAlignment="1">
      <alignment horizontal="left" vertical="justify"/>
    </xf>
    <xf numFmtId="0" fontId="30" fillId="0" borderId="142" xfId="0" applyFont="1" applyBorder="1" applyAlignment="1">
      <alignment horizontal="left" vertical="justify"/>
    </xf>
    <xf numFmtId="0" fontId="30" fillId="0" borderId="143" xfId="0" applyFont="1" applyBorder="1" applyAlignment="1">
      <alignment horizontal="left" vertical="justify"/>
    </xf>
    <xf numFmtId="0" fontId="30" fillId="0" borderId="141" xfId="0" applyFont="1" applyBorder="1" applyAlignment="1">
      <alignment horizontal="left" vertical="justify" wrapText="1"/>
    </xf>
    <xf numFmtId="0" fontId="30" fillId="0" borderId="142" xfId="0" applyFont="1" applyBorder="1" applyAlignment="1">
      <alignment horizontal="left" vertical="justify" wrapText="1"/>
    </xf>
    <xf numFmtId="0" fontId="30" fillId="0" borderId="143" xfId="0" applyFont="1" applyBorder="1" applyAlignment="1">
      <alignment horizontal="left" vertical="justify" wrapText="1"/>
    </xf>
    <xf numFmtId="0" fontId="12" fillId="0" borderId="141" xfId="0" applyFont="1" applyBorder="1" applyAlignment="1">
      <alignment horizontal="left" vertical="justify" wrapText="1"/>
    </xf>
    <xf numFmtId="0" fontId="12" fillId="0" borderId="142" xfId="0" applyFont="1" applyBorder="1" applyAlignment="1">
      <alignment horizontal="left" vertical="justify" wrapText="1"/>
    </xf>
    <xf numFmtId="0" fontId="12" fillId="0" borderId="143" xfId="0" applyFont="1" applyBorder="1" applyAlignment="1">
      <alignment horizontal="left" vertical="justify" wrapText="1"/>
    </xf>
    <xf numFmtId="0" fontId="12" fillId="0" borderId="144" xfId="0" applyFont="1" applyBorder="1" applyAlignment="1">
      <alignment horizontal="left" vertical="justify"/>
    </xf>
    <xf numFmtId="0" fontId="12" fillId="0" borderId="145" xfId="0" applyFont="1" applyBorder="1" applyAlignment="1">
      <alignment horizontal="left" vertical="justify"/>
    </xf>
    <xf numFmtId="0" fontId="12" fillId="0" borderId="146" xfId="0" applyFont="1" applyBorder="1" applyAlignment="1">
      <alignment horizontal="left" vertical="justify"/>
    </xf>
    <xf numFmtId="0" fontId="12" fillId="0" borderId="147" xfId="0" applyFont="1" applyBorder="1" applyAlignment="1">
      <alignment horizontal="left" vertical="justify"/>
    </xf>
    <xf numFmtId="0" fontId="12" fillId="0" borderId="148" xfId="0" applyFont="1" applyBorder="1" applyAlignment="1">
      <alignment horizontal="left" vertical="justify"/>
    </xf>
    <xf numFmtId="0" fontId="12" fillId="0" borderId="149" xfId="0" applyFont="1" applyBorder="1" applyAlignment="1">
      <alignment horizontal="left" vertical="justify"/>
    </xf>
    <xf numFmtId="0" fontId="52" fillId="0" borderId="150" xfId="0" applyFont="1" applyBorder="1" applyAlignment="1">
      <alignment horizontal="left" vertical="justify"/>
    </xf>
    <xf numFmtId="0" fontId="52" fillId="0" borderId="151" xfId="0" applyFont="1" applyBorder="1" applyAlignment="1">
      <alignment horizontal="left" vertical="justify"/>
    </xf>
    <xf numFmtId="0" fontId="52" fillId="0" borderId="152" xfId="0" applyFont="1" applyBorder="1" applyAlignment="1">
      <alignment horizontal="left" vertical="justify"/>
    </xf>
    <xf numFmtId="0" fontId="15" fillId="0" borderId="13" xfId="0" applyFont="1" applyBorder="1" applyAlignment="1" applyProtection="1">
      <alignment horizontal="center" vertical="center"/>
      <protection locked="0"/>
    </xf>
    <xf numFmtId="4" fontId="15" fillId="0" borderId="4" xfId="9" applyNumberFormat="1" applyFont="1" applyBorder="1" applyAlignment="1" applyProtection="1">
      <alignment horizontal="left" vertical="center" wrapText="1"/>
    </xf>
    <xf numFmtId="4" fontId="15" fillId="0" borderId="0" xfId="9" applyNumberFormat="1" applyFont="1" applyBorder="1" applyAlignment="1" applyProtection="1">
      <alignment horizontal="left" vertical="center" wrapText="1"/>
    </xf>
    <xf numFmtId="0" fontId="15" fillId="0" borderId="4" xfId="9" applyFont="1" applyBorder="1" applyAlignment="1" applyProtection="1">
      <alignment horizontal="left" vertical="center"/>
    </xf>
    <xf numFmtId="0" fontId="15" fillId="0" borderId="0" xfId="9" applyFont="1" applyBorder="1" applyAlignment="1" applyProtection="1">
      <alignment horizontal="left" vertical="center"/>
    </xf>
    <xf numFmtId="0" fontId="13" fillId="0" borderId="34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10" fontId="15" fillId="0" borderId="4" xfId="0" applyNumberFormat="1" applyFont="1" applyBorder="1" applyAlignment="1">
      <alignment horizontal="left"/>
    </xf>
    <xf numFmtId="10" fontId="15" fillId="0" borderId="0" xfId="0" applyNumberFormat="1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3" fillId="0" borderId="5" xfId="0" applyFont="1" applyBorder="1" applyAlignment="1">
      <alignment horizontal="right"/>
    </xf>
    <xf numFmtId="0" fontId="13" fillId="0" borderId="4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</cellXfs>
  <cellStyles count="24">
    <cellStyle name="fora" xfId="1"/>
    <cellStyle name="Indefinido" xfId="2"/>
    <cellStyle name="Moeda" xfId="22" builtinId="4"/>
    <cellStyle name="Moeda 2" xfId="3"/>
    <cellStyle name="Moeda 3" xfId="4"/>
    <cellStyle name="Normal" xfId="0" builtinId="0"/>
    <cellStyle name="Normal 2" xfId="5"/>
    <cellStyle name="Normal 3" xfId="6"/>
    <cellStyle name="Normal 4" xfId="7"/>
    <cellStyle name="Normal 5" xfId="8"/>
    <cellStyle name="Normal_BOTETIN DE MEDIÇÃO" xfId="9"/>
    <cellStyle name="Normal_CMEI - Orçamento e Cronograma" xfId="10"/>
    <cellStyle name="Porcentagem" xfId="23" builtinId="5"/>
    <cellStyle name="Porcentagem 2" xfId="11"/>
    <cellStyle name="Porcentagem 3" xfId="12"/>
    <cellStyle name="Porcentagem 4" xfId="13"/>
    <cellStyle name="Resultado 1" xfId="14"/>
    <cellStyle name="Resultado2 1" xfId="15"/>
    <cellStyle name="Separador de milhares 2" xfId="17"/>
    <cellStyle name="Separador de milhares 3" xfId="18"/>
    <cellStyle name="Separador de milhares 4" xfId="19"/>
    <cellStyle name="Separador de milhares 4 2" xfId="20"/>
    <cellStyle name="Separador de milhares 5" xfId="21"/>
    <cellStyle name="Vírgula" xfId="16" builtinId="3"/>
  </cellStyles>
  <dxfs count="9"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  <color auto="1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  <color auto="1"/>
      </font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1.jpeg"/><Relationship Id="rId4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9AB5E870-64E9-4C17-9654-5788B7983299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4</xdr:row>
      <xdr:rowOff>227135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87B36FB8-03AF-40E3-A5F0-5C48504C2BB0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171450</xdr:rowOff>
    </xdr:from>
    <xdr:to>
      <xdr:col>5</xdr:col>
      <xdr:colOff>854319</xdr:colOff>
      <xdr:row>5</xdr:row>
      <xdr:rowOff>74735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1544FB3E-D557-4CEB-9502-C828111D4820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E995801B-C83D-401E-AD79-60F0EE0A33D8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3" name="Imagem 2" descr="\\Robson\engenharia\CARTAZES E FOTOS\Logo prefeitura\Brasâo jpg.jpg">
          <a:extLst>
            <a:ext uri="{FF2B5EF4-FFF2-40B4-BE49-F238E27FC236}">
              <a16:creationId xmlns:a16="http://schemas.microsoft.com/office/drawing/2014/main" xmlns="" id="{FA600F6D-B0E6-48B6-B87D-BB1662F5D4F8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6877050" y="4762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3" name="Imagem 2" descr="\\Robson\engenharia\CARTAZES E FOTOS\Logo prefeitura\Brasâo jpg.jpg">
          <a:extLst>
            <a:ext uri="{FF2B5EF4-FFF2-40B4-BE49-F238E27FC236}">
              <a16:creationId xmlns:a16="http://schemas.microsoft.com/office/drawing/2014/main" xmlns="" id="{5B6E8F56-C03E-4FE4-8109-BF36E0CCDAC7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21CB3AA9-7BCD-4D88-97C0-4FC9189792AF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76200</xdr:colOff>
      <xdr:row>2</xdr:row>
      <xdr:rowOff>171450</xdr:rowOff>
    </xdr:from>
    <xdr:to>
      <xdr:col>5</xdr:col>
      <xdr:colOff>854319</xdr:colOff>
      <xdr:row>6</xdr:row>
      <xdr:rowOff>74735</xdr:rowOff>
    </xdr:to>
    <xdr:pic>
      <xdr:nvPicPr>
        <xdr:cNvPr id="3" name="Imagem 2" descr="\\Robson\engenharia\CARTAZES E FOTOS\Logo prefeitura\Brasâo jpg.jpg">
          <a:extLst>
            <a:ext uri="{FF2B5EF4-FFF2-40B4-BE49-F238E27FC236}">
              <a16:creationId xmlns:a16="http://schemas.microsoft.com/office/drawing/2014/main" xmlns="" id="{E4C4EAF0-BDDC-498D-B8A9-98B2802C93DF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7219950" y="666750"/>
          <a:ext cx="778119" cy="817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238125</xdr:colOff>
      <xdr:row>7</xdr:row>
      <xdr:rowOff>9525</xdr:rowOff>
    </xdr:from>
    <xdr:to>
      <xdr:col>16</xdr:col>
      <xdr:colOff>857250</xdr:colOff>
      <xdr:row>12</xdr:row>
      <xdr:rowOff>0</xdr:rowOff>
    </xdr:to>
    <xdr:pic>
      <xdr:nvPicPr>
        <xdr:cNvPr id="2" name="Imagem 1" descr="\\Robson\engenharia\CARTAZES E FOTOS\Logo prefeitura\Brasâo jpg.jpg">
          <a:extLst>
            <a:ext uri="{FF2B5EF4-FFF2-40B4-BE49-F238E27FC236}">
              <a16:creationId xmlns:a16="http://schemas.microsoft.com/office/drawing/2014/main" xmlns="" id="{9167583D-11A9-4E6A-AD4B-6C162CD4090E}"/>
            </a:ext>
          </a:extLst>
        </xdr:cNvPr>
        <xdr:cNvPicPr/>
      </xdr:nvPicPr>
      <xdr:blipFill>
        <a:blip xmlns:r="http://schemas.openxmlformats.org/officeDocument/2006/relationships" r:embed="rId1"/>
        <a:srcRect l="19893" t="16129" r="18817" b="16667"/>
        <a:stretch>
          <a:fillRect/>
        </a:stretch>
      </xdr:blipFill>
      <xdr:spPr bwMode="auto">
        <a:xfrm>
          <a:off x="10906125" y="1295400"/>
          <a:ext cx="12287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266700</xdr:colOff>
      <xdr:row>0</xdr:row>
      <xdr:rowOff>0</xdr:rowOff>
    </xdr:from>
    <xdr:to>
      <xdr:col>14</xdr:col>
      <xdr:colOff>352501</xdr:colOff>
      <xdr:row>13</xdr:row>
      <xdr:rowOff>828381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 l="30525" t="43167" r="30530" b="15618"/>
        <a:stretch>
          <a:fillRect/>
        </a:stretch>
      </xdr:blipFill>
      <xdr:spPr bwMode="auto">
        <a:xfrm>
          <a:off x="8943975" y="0"/>
          <a:ext cx="4962601" cy="3276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419100</xdr:colOff>
      <xdr:row>15</xdr:row>
      <xdr:rowOff>0</xdr:rowOff>
    </xdr:from>
    <xdr:to>
      <xdr:col>15</xdr:col>
      <xdr:colOff>9525</xdr:colOff>
      <xdr:row>26</xdr:row>
      <xdr:rowOff>726901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xmlns="" id="{00000000-0008-0000-02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8986" t="37224" r="22954" b="15516"/>
        <a:stretch>
          <a:fillRect/>
        </a:stretch>
      </xdr:blipFill>
      <xdr:spPr bwMode="auto">
        <a:xfrm>
          <a:off x="9096375" y="3368849"/>
          <a:ext cx="5076825" cy="2203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19050</xdr:colOff>
      <xdr:row>0</xdr:row>
      <xdr:rowOff>9525</xdr:rowOff>
    </xdr:from>
    <xdr:to>
      <xdr:col>24</xdr:col>
      <xdr:colOff>133350</xdr:colOff>
      <xdr:row>32</xdr:row>
      <xdr:rowOff>104775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xmlns="" id="{00000000-0008-0000-02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 l="25000" t="12381" r="40000" b="10190"/>
        <a:stretch>
          <a:fillRect/>
        </a:stretch>
      </xdr:blipFill>
      <xdr:spPr bwMode="auto">
        <a:xfrm>
          <a:off x="14182725" y="9525"/>
          <a:ext cx="5600700" cy="7743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7</xdr:col>
      <xdr:colOff>171450</xdr:colOff>
      <xdr:row>19</xdr:row>
      <xdr:rowOff>0</xdr:rowOff>
    </xdr:from>
    <xdr:to>
      <xdr:col>14</xdr:col>
      <xdr:colOff>485775</xdr:colOff>
      <xdr:row>26</xdr:row>
      <xdr:rowOff>1245354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xmlns="" id="{00000000-0008-0000-02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 l="15119" t="27619" r="27976" b="34571"/>
        <a:stretch>
          <a:fillRect/>
        </a:stretch>
      </xdr:blipFill>
      <xdr:spPr bwMode="auto">
        <a:xfrm>
          <a:off x="9458325" y="5838825"/>
          <a:ext cx="4581525" cy="190257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57151</xdr:colOff>
      <xdr:row>1</xdr:row>
      <xdr:rowOff>85726</xdr:rowOff>
    </xdr:from>
    <xdr:to>
      <xdr:col>4</xdr:col>
      <xdr:colOff>742950</xdr:colOff>
      <xdr:row>5</xdr:row>
      <xdr:rowOff>66676</xdr:rowOff>
    </xdr:to>
    <xdr:pic>
      <xdr:nvPicPr>
        <xdr:cNvPr id="7" name="Imagem 6" descr="\\Robson\engenharia\CARTAZES E FOTOS\Logo prefeitura\Brasâo jpg.jpg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5"/>
        <a:srcRect l="19893" t="16129" r="18817" b="16667"/>
        <a:stretch>
          <a:fillRect/>
        </a:stretch>
      </xdr:blipFill>
      <xdr:spPr bwMode="auto">
        <a:xfrm>
          <a:off x="5448301" y="276226"/>
          <a:ext cx="685799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904875</xdr:colOff>
      <xdr:row>53</xdr:row>
      <xdr:rowOff>428624</xdr:rowOff>
    </xdr:from>
    <xdr:to>
      <xdr:col>3</xdr:col>
      <xdr:colOff>714375</xdr:colOff>
      <xdr:row>67</xdr:row>
      <xdr:rowOff>114300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/>
        <a:srcRect l="37850" t="54071" r="30530" b="17412"/>
        <a:stretch>
          <a:fillRect/>
        </a:stretch>
      </xdr:blipFill>
      <xdr:spPr bwMode="auto">
        <a:xfrm>
          <a:off x="904875" y="5610224"/>
          <a:ext cx="4352925" cy="2228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licitacoes\Licita&#231;&#245;es\PM%20Pinhalzinho\TP%2069%202005\SDR%20CHAPEC&#211;\ACESSO%20AGUAS%20FRIAS\proposta\Proposta%20CC%2002-20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8\Desktop\jorge%20sao\s&#227;o%20jorge%2010-09-20%20revisa\orca%20passeio%20interno%20e%20externo%20cobertura%20%20S.J%20%20%20%2010-9-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n8\Desktop\S&#195;O%20JORGE%20021020\OR&#199;A%20PASSEIO%20P&#218;BLICO%20EXTENO%2002-10-20%20metalica%20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cron fis"/>
      <sheetName val="compa"/>
      <sheetName val="rodapé_2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 CALCULO"/>
      <sheetName val="ORÇAMENTO CAMPO E GROUND"/>
      <sheetName val="Orçamento COBERTURA METÁLICA "/>
      <sheetName val="Orçamento PASSEIO INTERNO"/>
      <sheetName val="Orçamento PASSEIO PÚBLICO"/>
      <sheetName val="Planilha1"/>
      <sheetName val="BDI"/>
      <sheetName val="Cronograma"/>
    </sheetNames>
    <sheetDataSet>
      <sheetData sheetId="0">
        <row r="87">
          <cell r="C87">
            <v>13.157999999999998</v>
          </cell>
        </row>
        <row r="88">
          <cell r="C88">
            <v>5.5437499999999993</v>
          </cell>
        </row>
        <row r="89">
          <cell r="C89">
            <v>0.73099999999999998</v>
          </cell>
        </row>
        <row r="92">
          <cell r="C92">
            <v>13.4</v>
          </cell>
        </row>
      </sheetData>
      <sheetData sheetId="1"/>
      <sheetData sheetId="2">
        <row r="7">
          <cell r="I7">
            <v>21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 CALCULO"/>
      <sheetName val="ORÇAMENTO CAMPO E GROUND"/>
      <sheetName val="Orçamento COBERTURA METÁLICA "/>
      <sheetName val="Orçamento PASSEIO INTERNO"/>
      <sheetName val="Orçamento PASSEIO PÚBLICO"/>
      <sheetName val="Planilha1"/>
      <sheetName val="BDI"/>
      <sheetName val="Cronograma"/>
    </sheetNames>
    <sheetDataSet>
      <sheetData sheetId="0">
        <row r="3">
          <cell r="S3">
            <v>22.8</v>
          </cell>
        </row>
        <row r="4">
          <cell r="C4">
            <v>75.899999999999991</v>
          </cell>
          <cell r="F4">
            <v>113.85</v>
          </cell>
        </row>
        <row r="5">
          <cell r="F5">
            <v>17.63</v>
          </cell>
        </row>
        <row r="6">
          <cell r="C6">
            <v>85.899999999999991</v>
          </cell>
        </row>
        <row r="11">
          <cell r="O11">
            <v>34.985999999999997</v>
          </cell>
        </row>
        <row r="23">
          <cell r="E23">
            <v>0.30935000000000001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opLeftCell="A4" workbookViewId="0">
      <selection activeCell="G15" sqref="G15"/>
    </sheetView>
  </sheetViews>
  <sheetFormatPr defaultRowHeight="12.75" x14ac:dyDescent="0.2"/>
  <cols>
    <col min="1" max="1" width="9.28515625" bestFit="1" customWidth="1"/>
    <col min="2" max="2" width="46.42578125" bestFit="1" customWidth="1"/>
    <col min="3" max="3" width="15" bestFit="1" customWidth="1"/>
    <col min="5" max="5" width="8.5703125" bestFit="1" customWidth="1"/>
    <col min="6" max="6" width="14.85546875" bestFit="1" customWidth="1"/>
    <col min="7" max="7" width="10.7109375" bestFit="1" customWidth="1"/>
  </cols>
  <sheetData>
    <row r="2" spans="1:7" ht="13.5" thickBot="1" x14ac:dyDescent="0.25"/>
    <row r="3" spans="1:7" ht="57.75" thickBot="1" x14ac:dyDescent="0.25">
      <c r="A3" s="386"/>
      <c r="B3" s="387" t="s">
        <v>344</v>
      </c>
      <c r="C3" s="388" t="s">
        <v>346</v>
      </c>
      <c r="D3" s="388" t="s">
        <v>18</v>
      </c>
      <c r="E3" s="389" t="s">
        <v>345</v>
      </c>
      <c r="F3" s="390" t="s">
        <v>347</v>
      </c>
      <c r="G3" s="391" t="s">
        <v>340</v>
      </c>
    </row>
    <row r="4" spans="1:7" ht="15" thickBot="1" x14ac:dyDescent="0.25">
      <c r="A4" s="374">
        <v>1</v>
      </c>
      <c r="B4" s="375" t="s">
        <v>329</v>
      </c>
      <c r="C4" s="376" t="s">
        <v>0</v>
      </c>
      <c r="D4" s="392">
        <v>42</v>
      </c>
      <c r="E4" s="384">
        <f>F4/D4</f>
        <v>0</v>
      </c>
      <c r="F4" s="393"/>
      <c r="G4" s="544" t="s">
        <v>361</v>
      </c>
    </row>
    <row r="5" spans="1:7" ht="15" thickBot="1" x14ac:dyDescent="0.25">
      <c r="A5" s="377">
        <v>2</v>
      </c>
      <c r="B5" s="378" t="s">
        <v>330</v>
      </c>
      <c r="C5" s="379" t="s">
        <v>0</v>
      </c>
      <c r="D5" s="394">
        <v>42</v>
      </c>
      <c r="E5" s="385">
        <f t="shared" ref="E5:E15" si="0">F5/D5</f>
        <v>0</v>
      </c>
      <c r="F5" s="393"/>
      <c r="G5" s="545"/>
    </row>
    <row r="6" spans="1:7" ht="15" thickBot="1" x14ac:dyDescent="0.25">
      <c r="A6" s="377">
        <v>3</v>
      </c>
      <c r="B6" s="380" t="s">
        <v>331</v>
      </c>
      <c r="C6" s="379" t="s">
        <v>0</v>
      </c>
      <c r="D6" s="394">
        <v>42</v>
      </c>
      <c r="E6" s="385">
        <f t="shared" si="0"/>
        <v>0</v>
      </c>
      <c r="F6" s="393"/>
      <c r="G6" s="545"/>
    </row>
    <row r="7" spans="1:7" ht="15" thickBot="1" x14ac:dyDescent="0.25">
      <c r="A7" s="377">
        <v>4</v>
      </c>
      <c r="B7" s="378" t="s">
        <v>332</v>
      </c>
      <c r="C7" s="379" t="s">
        <v>0</v>
      </c>
      <c r="D7" s="394">
        <v>42</v>
      </c>
      <c r="E7" s="385">
        <f t="shared" si="0"/>
        <v>0</v>
      </c>
      <c r="F7" s="393"/>
      <c r="G7" s="545"/>
    </row>
    <row r="8" spans="1:7" ht="15" thickBot="1" x14ac:dyDescent="0.25">
      <c r="A8" s="377">
        <v>5</v>
      </c>
      <c r="B8" s="378" t="s">
        <v>333</v>
      </c>
      <c r="C8" s="379" t="s">
        <v>0</v>
      </c>
      <c r="D8" s="394">
        <v>42</v>
      </c>
      <c r="E8" s="385">
        <f t="shared" si="0"/>
        <v>0</v>
      </c>
      <c r="F8" s="393"/>
      <c r="G8" s="546"/>
    </row>
    <row r="9" spans="1:7" ht="15" thickBot="1" x14ac:dyDescent="0.25">
      <c r="A9" s="377">
        <v>6</v>
      </c>
      <c r="B9" s="378" t="s">
        <v>334</v>
      </c>
      <c r="C9" s="379" t="s">
        <v>1</v>
      </c>
      <c r="D9" s="394">
        <v>42</v>
      </c>
      <c r="E9" s="385">
        <f t="shared" si="0"/>
        <v>0</v>
      </c>
      <c r="F9" s="393"/>
      <c r="G9" s="395" t="s">
        <v>362</v>
      </c>
    </row>
    <row r="10" spans="1:7" ht="29.25" thickBot="1" x14ac:dyDescent="0.25">
      <c r="A10" s="377">
        <v>7</v>
      </c>
      <c r="B10" s="381" t="s">
        <v>335</v>
      </c>
      <c r="C10" s="379" t="s">
        <v>0</v>
      </c>
      <c r="D10" s="394">
        <v>42</v>
      </c>
      <c r="E10" s="385">
        <f t="shared" si="0"/>
        <v>0</v>
      </c>
      <c r="F10" s="393"/>
      <c r="G10" s="461" t="s">
        <v>341</v>
      </c>
    </row>
    <row r="11" spans="1:7" ht="43.5" thickBot="1" x14ac:dyDescent="0.25">
      <c r="A11" s="377">
        <v>8</v>
      </c>
      <c r="B11" s="381" t="s">
        <v>336</v>
      </c>
      <c r="C11" s="379" t="s">
        <v>1</v>
      </c>
      <c r="D11" s="394">
        <v>42</v>
      </c>
      <c r="E11" s="385">
        <f t="shared" si="0"/>
        <v>0</v>
      </c>
      <c r="F11" s="393"/>
      <c r="G11" s="461" t="s">
        <v>341</v>
      </c>
    </row>
    <row r="12" spans="1:7" ht="29.25" thickBot="1" x14ac:dyDescent="0.25">
      <c r="A12" s="377">
        <v>9</v>
      </c>
      <c r="B12" s="381" t="s">
        <v>337</v>
      </c>
      <c r="C12" s="379" t="s">
        <v>1</v>
      </c>
      <c r="D12" s="394">
        <v>42</v>
      </c>
      <c r="E12" s="385">
        <f t="shared" si="0"/>
        <v>0</v>
      </c>
      <c r="F12" s="393"/>
      <c r="G12" s="461" t="s">
        <v>341</v>
      </c>
    </row>
    <row r="13" spans="1:7" ht="43.5" thickBot="1" x14ac:dyDescent="0.25">
      <c r="A13" s="377">
        <v>10</v>
      </c>
      <c r="B13" s="382" t="s">
        <v>321</v>
      </c>
      <c r="C13" s="379" t="s">
        <v>1</v>
      </c>
      <c r="D13" s="394">
        <v>42</v>
      </c>
      <c r="E13" s="385">
        <f t="shared" si="0"/>
        <v>0</v>
      </c>
      <c r="F13" s="393"/>
      <c r="G13" s="461" t="s">
        <v>342</v>
      </c>
    </row>
    <row r="14" spans="1:7" ht="29.25" thickBot="1" x14ac:dyDescent="0.25">
      <c r="A14" s="377">
        <v>11</v>
      </c>
      <c r="B14" s="382" t="s">
        <v>322</v>
      </c>
      <c r="C14" s="379" t="s">
        <v>1</v>
      </c>
      <c r="D14" s="394">
        <v>42</v>
      </c>
      <c r="E14" s="385">
        <f t="shared" si="0"/>
        <v>0</v>
      </c>
      <c r="F14" s="393"/>
      <c r="G14" s="461" t="s">
        <v>342</v>
      </c>
    </row>
    <row r="15" spans="1:7" ht="86.25" thickBot="1" x14ac:dyDescent="0.25">
      <c r="A15" s="377">
        <v>12</v>
      </c>
      <c r="B15" s="383" t="s">
        <v>338</v>
      </c>
      <c r="C15" s="379" t="s">
        <v>1</v>
      </c>
      <c r="D15" s="394">
        <v>42</v>
      </c>
      <c r="E15" s="385">
        <f t="shared" si="0"/>
        <v>0</v>
      </c>
      <c r="F15" s="393"/>
      <c r="G15" s="462" t="s">
        <v>343</v>
      </c>
    </row>
    <row r="16" spans="1:7" ht="16.5" thickBot="1" x14ac:dyDescent="0.25">
      <c r="A16" s="541" t="s">
        <v>339</v>
      </c>
      <c r="B16" s="542"/>
      <c r="C16" s="542"/>
      <c r="D16" s="542"/>
      <c r="E16" s="543"/>
      <c r="F16" s="373"/>
    </row>
  </sheetData>
  <mergeCells count="2">
    <mergeCell ref="A16:E16"/>
    <mergeCell ref="G4:G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headerFooter>
    <oddHeader>&amp;R&amp;P</oddHeader>
    <oddFooter>&amp;L&amp;8&amp;Z&amp;F&amp;F&amp;A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J76"/>
  <sheetViews>
    <sheetView tabSelected="1" zoomScaleSheetLayoutView="101" workbookViewId="0">
      <selection activeCell="D34" sqref="D34"/>
    </sheetView>
  </sheetViews>
  <sheetFormatPr defaultRowHeight="15" x14ac:dyDescent="0.2"/>
  <cols>
    <col min="1" max="1" width="11.7109375" style="4" customWidth="1"/>
    <col min="2" max="2" width="60.28515625" style="4" customWidth="1"/>
    <col min="3" max="3" width="6.7109375" style="4" customWidth="1"/>
    <col min="4" max="4" width="11.7109375" style="56" customWidth="1"/>
    <col min="5" max="5" width="12.42578125" style="45" customWidth="1"/>
    <col min="6" max="6" width="14.7109375" style="4" customWidth="1"/>
    <col min="7" max="7" width="10.28515625" style="3" customWidth="1"/>
    <col min="8" max="8" width="8.140625" style="3" bestFit="1" customWidth="1"/>
    <col min="9" max="9" width="6.5703125" style="3" customWidth="1"/>
    <col min="10" max="10" width="20.28515625" style="4" bestFit="1" customWidth="1"/>
    <col min="11" max="16384" width="9.140625" style="4"/>
  </cols>
  <sheetData>
    <row r="2" spans="1:10" ht="24" customHeight="1" thickBot="1" x14ac:dyDescent="0.25">
      <c r="A2" s="547" t="s">
        <v>12</v>
      </c>
      <c r="B2" s="547"/>
      <c r="C2" s="547"/>
      <c r="D2" s="547"/>
      <c r="E2" s="547"/>
      <c r="F2" s="547"/>
    </row>
    <row r="3" spans="1:10" ht="18" customHeight="1" x14ac:dyDescent="0.2">
      <c r="A3" s="548" t="s">
        <v>14</v>
      </c>
      <c r="B3" s="549"/>
      <c r="C3" s="549"/>
      <c r="D3" s="549"/>
      <c r="E3" s="549"/>
      <c r="F3" s="550"/>
    </row>
    <row r="4" spans="1:10" ht="18" customHeight="1" x14ac:dyDescent="0.2">
      <c r="A4" s="551" t="s">
        <v>190</v>
      </c>
      <c r="B4" s="552"/>
      <c r="C4" s="552"/>
      <c r="D4" s="552"/>
      <c r="E4" s="552"/>
      <c r="F4" s="553"/>
    </row>
    <row r="5" spans="1:10" ht="18" customHeight="1" x14ac:dyDescent="0.2">
      <c r="A5" s="551" t="s">
        <v>120</v>
      </c>
      <c r="B5" s="552"/>
      <c r="C5" s="552"/>
      <c r="D5" s="552"/>
      <c r="E5" s="552"/>
      <c r="F5" s="158"/>
    </row>
    <row r="6" spans="1:10" ht="18" customHeight="1" x14ac:dyDescent="0.2">
      <c r="A6" s="10" t="s">
        <v>121</v>
      </c>
      <c r="B6" s="5"/>
      <c r="C6" s="6"/>
      <c r="D6" s="47"/>
      <c r="E6" s="8"/>
      <c r="F6" s="9"/>
    </row>
    <row r="7" spans="1:10" ht="18" customHeight="1" thickBot="1" x14ac:dyDescent="0.25">
      <c r="A7" s="13" t="s">
        <v>49</v>
      </c>
      <c r="B7" s="195">
        <v>0.21</v>
      </c>
      <c r="C7" s="14"/>
      <c r="D7" s="53"/>
      <c r="E7" s="15"/>
      <c r="F7" s="16"/>
      <c r="G7" s="396" t="s">
        <v>10</v>
      </c>
      <c r="H7" s="397">
        <v>21</v>
      </c>
      <c r="I7" s="396" t="s">
        <v>13</v>
      </c>
    </row>
    <row r="8" spans="1:10" ht="6" customHeight="1" thickBot="1" x14ac:dyDescent="0.25">
      <c r="A8" s="554"/>
      <c r="B8" s="554"/>
      <c r="C8" s="554"/>
      <c r="D8" s="554"/>
      <c r="E8" s="554"/>
      <c r="F8" s="554"/>
      <c r="G8" s="396"/>
      <c r="H8" s="396"/>
      <c r="I8" s="396"/>
    </row>
    <row r="9" spans="1:10" ht="15" customHeight="1" x14ac:dyDescent="0.25">
      <c r="A9" s="560" t="s">
        <v>2</v>
      </c>
      <c r="B9" s="562" t="s">
        <v>3</v>
      </c>
      <c r="C9" s="564" t="s">
        <v>9</v>
      </c>
      <c r="D9" s="566" t="s">
        <v>18</v>
      </c>
      <c r="E9" s="564" t="s">
        <v>19</v>
      </c>
      <c r="F9" s="555" t="s">
        <v>30</v>
      </c>
      <c r="G9" s="402" t="s">
        <v>15</v>
      </c>
      <c r="H9" s="402" t="s">
        <v>16</v>
      </c>
      <c r="I9" s="402" t="s">
        <v>17</v>
      </c>
      <c r="J9" s="2"/>
    </row>
    <row r="10" spans="1:10" ht="15" customHeight="1" thickBot="1" x14ac:dyDescent="0.3">
      <c r="A10" s="561"/>
      <c r="B10" s="563"/>
      <c r="C10" s="565"/>
      <c r="D10" s="567"/>
      <c r="E10" s="565"/>
      <c r="F10" s="556"/>
      <c r="G10" s="403"/>
      <c r="H10" s="404"/>
      <c r="I10" s="404"/>
      <c r="J10" s="2"/>
    </row>
    <row r="11" spans="1:10" s="20" customFormat="1" ht="15" customHeight="1" thickTop="1" thickBot="1" x14ac:dyDescent="0.25">
      <c r="A11" s="187"/>
      <c r="B11" s="557" t="s">
        <v>164</v>
      </c>
      <c r="C11" s="558"/>
      <c r="D11" s="558"/>
      <c r="E11" s="558"/>
      <c r="F11" s="559"/>
      <c r="G11" s="403"/>
      <c r="H11" s="404"/>
      <c r="I11" s="404"/>
    </row>
    <row r="12" spans="1:10" s="20" customFormat="1" ht="15" customHeight="1" thickTop="1" thickBot="1" x14ac:dyDescent="0.25">
      <c r="A12" s="173" t="s">
        <v>4</v>
      </c>
      <c r="B12" s="174" t="s">
        <v>170</v>
      </c>
      <c r="C12" s="175"/>
      <c r="D12" s="175"/>
      <c r="E12" s="175"/>
      <c r="F12" s="176"/>
      <c r="G12" s="568" t="s">
        <v>84</v>
      </c>
      <c r="H12" s="569"/>
      <c r="I12" s="569"/>
    </row>
    <row r="13" spans="1:10" s="20" customFormat="1" ht="30" x14ac:dyDescent="0.2">
      <c r="A13" s="266" t="s">
        <v>5</v>
      </c>
      <c r="B13" s="267" t="s">
        <v>165</v>
      </c>
      <c r="C13" s="268" t="s">
        <v>1</v>
      </c>
      <c r="D13" s="269">
        <v>137.27000000000001</v>
      </c>
      <c r="E13" s="200">
        <f t="shared" ref="E13" si="0">TRUNC((I13*(1+$H$7/100)),2)</f>
        <v>0</v>
      </c>
      <c r="F13" s="201">
        <f t="shared" ref="F13:F24" si="1">TRUNC(D13*E13,2)</f>
        <v>0</v>
      </c>
      <c r="G13" s="405" t="s">
        <v>350</v>
      </c>
      <c r="H13" s="404">
        <v>94099</v>
      </c>
      <c r="I13" s="404"/>
    </row>
    <row r="14" spans="1:10" s="20" customFormat="1" ht="30" x14ac:dyDescent="0.2">
      <c r="A14" s="188" t="s">
        <v>20</v>
      </c>
      <c r="B14" s="140" t="s">
        <v>79</v>
      </c>
      <c r="C14" s="22" t="s">
        <v>1</v>
      </c>
      <c r="D14" s="141">
        <f>D13</f>
        <v>137.27000000000001</v>
      </c>
      <c r="E14" s="18">
        <f t="shared" ref="E14:E24" si="2">TRUNC((I14*(1+$H$7/100)),2)</f>
        <v>0</v>
      </c>
      <c r="F14" s="19">
        <f t="shared" si="1"/>
        <v>0</v>
      </c>
      <c r="G14" s="405" t="s">
        <v>350</v>
      </c>
      <c r="H14" s="404">
        <v>98504</v>
      </c>
      <c r="I14" s="404"/>
    </row>
    <row r="15" spans="1:10" s="20" customFormat="1" x14ac:dyDescent="0.2">
      <c r="A15" s="188" t="s">
        <v>28</v>
      </c>
      <c r="B15" s="140" t="s">
        <v>349</v>
      </c>
      <c r="C15" s="22" t="s">
        <v>151</v>
      </c>
      <c r="D15" s="141">
        <v>3</v>
      </c>
      <c r="E15" s="18"/>
      <c r="F15" s="19">
        <f t="shared" si="1"/>
        <v>0</v>
      </c>
      <c r="G15" s="405"/>
      <c r="H15" s="404"/>
      <c r="I15" s="404"/>
    </row>
    <row r="16" spans="1:10" s="20" customFormat="1" ht="30" x14ac:dyDescent="0.2">
      <c r="A16" s="188" t="s">
        <v>29</v>
      </c>
      <c r="B16" s="220" t="s">
        <v>202</v>
      </c>
      <c r="C16" s="221" t="s">
        <v>7</v>
      </c>
      <c r="D16" s="222">
        <f>0.3*0.4*13.65</f>
        <v>1.6379999999999999</v>
      </c>
      <c r="E16" s="18">
        <f t="shared" si="2"/>
        <v>0</v>
      </c>
      <c r="F16" s="19">
        <f t="shared" si="1"/>
        <v>0</v>
      </c>
      <c r="G16" s="406" t="s">
        <v>351</v>
      </c>
      <c r="H16" s="407">
        <v>93358</v>
      </c>
      <c r="I16" s="408"/>
    </row>
    <row r="17" spans="1:9" s="20" customFormat="1" ht="45" x14ac:dyDescent="0.2">
      <c r="A17" s="188" t="s">
        <v>89</v>
      </c>
      <c r="B17" s="270" t="s">
        <v>204</v>
      </c>
      <c r="C17" s="271" t="s">
        <v>1</v>
      </c>
      <c r="D17" s="272">
        <f>13.65*1.45</f>
        <v>19.7925</v>
      </c>
      <c r="E17" s="273"/>
      <c r="F17" s="19">
        <f t="shared" si="1"/>
        <v>0</v>
      </c>
      <c r="G17" s="406" t="s">
        <v>350</v>
      </c>
      <c r="H17" s="408" t="s">
        <v>203</v>
      </c>
      <c r="I17" s="408"/>
    </row>
    <row r="18" spans="1:9" s="20" customFormat="1" x14ac:dyDescent="0.2">
      <c r="A18" s="188" t="s">
        <v>90</v>
      </c>
      <c r="B18" s="274" t="s">
        <v>205</v>
      </c>
      <c r="C18" s="271" t="s">
        <v>0</v>
      </c>
      <c r="D18" s="272">
        <v>13.65</v>
      </c>
      <c r="E18" s="273"/>
      <c r="F18" s="19">
        <f t="shared" si="1"/>
        <v>0</v>
      </c>
      <c r="G18" s="406" t="s">
        <v>351</v>
      </c>
      <c r="H18" s="409">
        <v>83670</v>
      </c>
      <c r="I18" s="408"/>
    </row>
    <row r="19" spans="1:9" s="20" customFormat="1" ht="15.75" thickBot="1" x14ac:dyDescent="0.25">
      <c r="A19" s="188" t="s">
        <v>91</v>
      </c>
      <c r="B19" s="275" t="s">
        <v>224</v>
      </c>
      <c r="C19" s="276" t="s">
        <v>7</v>
      </c>
      <c r="D19" s="277">
        <f>D16-(0.1*0.1*13.65)</f>
        <v>1.5014999999999998</v>
      </c>
      <c r="E19" s="278"/>
      <c r="F19" s="203">
        <f t="shared" si="1"/>
        <v>0</v>
      </c>
      <c r="G19" s="406" t="s">
        <v>350</v>
      </c>
      <c r="H19" s="407">
        <v>100324</v>
      </c>
      <c r="I19" s="408"/>
    </row>
    <row r="20" spans="1:9" s="20" customFormat="1" ht="15.75" thickBot="1" x14ac:dyDescent="0.25">
      <c r="A20" s="171" t="s">
        <v>172</v>
      </c>
      <c r="B20" s="172" t="s">
        <v>171</v>
      </c>
      <c r="C20" s="168"/>
      <c r="D20" s="169"/>
      <c r="E20" s="170"/>
      <c r="F20" s="177">
        <f>SUM(F13:F19)</f>
        <v>0</v>
      </c>
      <c r="G20" s="405"/>
      <c r="H20" s="404"/>
      <c r="I20" s="404"/>
    </row>
    <row r="21" spans="1:9" s="20" customFormat="1" ht="105" x14ac:dyDescent="0.2">
      <c r="A21" s="21" t="s">
        <v>173</v>
      </c>
      <c r="B21" s="143" t="s">
        <v>168</v>
      </c>
      <c r="C21" s="165" t="s">
        <v>74</v>
      </c>
      <c r="D21" s="49">
        <v>1</v>
      </c>
      <c r="E21" s="166">
        <f t="shared" si="2"/>
        <v>0</v>
      </c>
      <c r="F21" s="167">
        <f t="shared" si="1"/>
        <v>0</v>
      </c>
      <c r="G21" s="405" t="s">
        <v>348</v>
      </c>
      <c r="H21" s="410"/>
      <c r="I21" s="404"/>
    </row>
    <row r="22" spans="1:9" s="20" customFormat="1" ht="90" x14ac:dyDescent="0.2">
      <c r="A22" s="188" t="s">
        <v>8</v>
      </c>
      <c r="B22" s="140" t="s">
        <v>169</v>
      </c>
      <c r="C22" s="184" t="s">
        <v>74</v>
      </c>
      <c r="D22" s="141">
        <v>1</v>
      </c>
      <c r="E22" s="18">
        <f t="shared" si="2"/>
        <v>0</v>
      </c>
      <c r="F22" s="19">
        <f t="shared" si="1"/>
        <v>0</v>
      </c>
      <c r="G22" s="405" t="s">
        <v>348</v>
      </c>
      <c r="H22" s="404"/>
      <c r="I22" s="404"/>
    </row>
    <row r="23" spans="1:9" s="20" customFormat="1" x14ac:dyDescent="0.2">
      <c r="A23" s="188" t="s">
        <v>256</v>
      </c>
      <c r="B23" s="140" t="s">
        <v>180</v>
      </c>
      <c r="C23" s="184" t="s">
        <v>7</v>
      </c>
      <c r="D23" s="141">
        <f>20*0.4*0.4*0.6</f>
        <v>1.92</v>
      </c>
      <c r="E23" s="18">
        <f t="shared" si="2"/>
        <v>0</v>
      </c>
      <c r="F23" s="19">
        <f t="shared" si="1"/>
        <v>0</v>
      </c>
      <c r="G23" s="406" t="s">
        <v>351</v>
      </c>
      <c r="H23" s="404">
        <v>96527</v>
      </c>
      <c r="I23" s="404"/>
    </row>
    <row r="24" spans="1:9" s="20" customFormat="1" ht="30" x14ac:dyDescent="0.2">
      <c r="A24" s="188" t="s">
        <v>257</v>
      </c>
      <c r="B24" s="204" t="s">
        <v>179</v>
      </c>
      <c r="C24" s="312" t="s">
        <v>7</v>
      </c>
      <c r="D24" s="313">
        <f>20*0.4*0.4*0.6</f>
        <v>1.92</v>
      </c>
      <c r="E24" s="142">
        <f t="shared" si="2"/>
        <v>0</v>
      </c>
      <c r="F24" s="155">
        <f t="shared" si="1"/>
        <v>0</v>
      </c>
      <c r="G24" s="406" t="s">
        <v>351</v>
      </c>
      <c r="H24" s="404">
        <v>73361</v>
      </c>
      <c r="I24" s="404"/>
    </row>
    <row r="25" spans="1:9" s="20" customFormat="1" ht="30" x14ac:dyDescent="0.2">
      <c r="A25" s="188" t="s">
        <v>258</v>
      </c>
      <c r="B25" s="140" t="s">
        <v>262</v>
      </c>
      <c r="C25" s="184" t="s">
        <v>74</v>
      </c>
      <c r="D25" s="141">
        <v>1</v>
      </c>
      <c r="E25" s="18">
        <v>0</v>
      </c>
      <c r="F25" s="314">
        <f t="shared" ref="F25:F26" si="3">TRUNC(D25*E25,2)</f>
        <v>0</v>
      </c>
      <c r="G25" s="405" t="s">
        <v>184</v>
      </c>
      <c r="H25" s="404"/>
      <c r="I25" s="404"/>
    </row>
    <row r="26" spans="1:9" s="20" customFormat="1" ht="15.75" thickBot="1" x14ac:dyDescent="0.25">
      <c r="A26" s="188" t="s">
        <v>259</v>
      </c>
      <c r="B26" s="140" t="s">
        <v>263</v>
      </c>
      <c r="C26" s="184" t="s">
        <v>151</v>
      </c>
      <c r="D26" s="141">
        <v>5</v>
      </c>
      <c r="E26" s="18">
        <v>0</v>
      </c>
      <c r="F26" s="314">
        <f t="shared" si="3"/>
        <v>0</v>
      </c>
      <c r="G26" s="405"/>
      <c r="H26" s="404"/>
      <c r="I26" s="404"/>
    </row>
    <row r="27" spans="1:9" s="20" customFormat="1" ht="16.5" thickTop="1" thickBot="1" x14ac:dyDescent="0.25">
      <c r="A27" s="189"/>
      <c r="B27" s="161" t="s">
        <v>6</v>
      </c>
      <c r="C27" s="162"/>
      <c r="D27" s="163"/>
      <c r="E27" s="164"/>
      <c r="F27" s="159">
        <f>SUM(F21:F26)</f>
        <v>0</v>
      </c>
      <c r="G27" s="406" t="s">
        <v>351</v>
      </c>
      <c r="H27" s="404">
        <v>94116</v>
      </c>
      <c r="I27" s="404"/>
    </row>
    <row r="28" spans="1:9" s="20" customFormat="1" thickTop="1" x14ac:dyDescent="0.2">
      <c r="A28" s="279" t="s">
        <v>4</v>
      </c>
      <c r="B28" s="579" t="s">
        <v>157</v>
      </c>
      <c r="C28" s="579"/>
      <c r="D28" s="579"/>
      <c r="E28" s="579"/>
      <c r="F28" s="580"/>
      <c r="G28" s="411" t="s">
        <v>352</v>
      </c>
      <c r="H28" s="404"/>
      <c r="I28" s="404"/>
    </row>
    <row r="29" spans="1:9" s="20" customFormat="1" ht="30" x14ac:dyDescent="0.2">
      <c r="A29" s="188" t="s">
        <v>5</v>
      </c>
      <c r="B29" s="280" t="s">
        <v>167</v>
      </c>
      <c r="C29" s="22" t="s">
        <v>7</v>
      </c>
      <c r="D29" s="184">
        <f>'MEMO CALCULO'!E88</f>
        <v>8.125</v>
      </c>
      <c r="E29" s="18">
        <f t="shared" ref="E29:E31" si="4">TRUNC((I29*(1+$H$7/100)),2)</f>
        <v>0</v>
      </c>
      <c r="F29" s="19">
        <f t="shared" ref="F29:F30" si="5">TRUNC(D29*E29,2)</f>
        <v>0</v>
      </c>
      <c r="G29" s="406" t="s">
        <v>351</v>
      </c>
      <c r="H29" s="404">
        <v>96527</v>
      </c>
      <c r="I29" s="404"/>
    </row>
    <row r="30" spans="1:9" s="20" customFormat="1" ht="30" x14ac:dyDescent="0.2">
      <c r="A30" s="188" t="s">
        <v>20</v>
      </c>
      <c r="B30" s="280" t="s">
        <v>166</v>
      </c>
      <c r="C30" s="184" t="s">
        <v>1</v>
      </c>
      <c r="D30" s="184">
        <f>'MEMO CALCULO'!E90*0.5</f>
        <v>32.5</v>
      </c>
      <c r="E30" s="18">
        <f t="shared" si="4"/>
        <v>0</v>
      </c>
      <c r="F30" s="19">
        <f t="shared" si="5"/>
        <v>0</v>
      </c>
      <c r="G30" s="406" t="s">
        <v>350</v>
      </c>
      <c r="H30" s="404">
        <v>97084</v>
      </c>
      <c r="I30" s="404"/>
    </row>
    <row r="31" spans="1:9" s="20" customFormat="1" ht="30" x14ac:dyDescent="0.2">
      <c r="A31" s="188" t="s">
        <v>28</v>
      </c>
      <c r="B31" s="140" t="s">
        <v>165</v>
      </c>
      <c r="C31" s="184" t="s">
        <v>1</v>
      </c>
      <c r="D31" s="141">
        <f>D39</f>
        <v>494.37</v>
      </c>
      <c r="E31" s="18">
        <f t="shared" si="4"/>
        <v>0</v>
      </c>
      <c r="F31" s="19">
        <f>TRUNC(D31*E31,2)</f>
        <v>0</v>
      </c>
      <c r="G31" s="406" t="s">
        <v>350</v>
      </c>
      <c r="H31" s="404">
        <v>94099</v>
      </c>
      <c r="I31" s="404"/>
    </row>
    <row r="32" spans="1:9" s="20" customFormat="1" ht="30" x14ac:dyDescent="0.2">
      <c r="A32" s="188" t="s">
        <v>29</v>
      </c>
      <c r="B32" s="140" t="s">
        <v>143</v>
      </c>
      <c r="C32" s="22" t="s">
        <v>7</v>
      </c>
      <c r="D32" s="141">
        <f>'MEMO CALCULO'!E89</f>
        <v>0</v>
      </c>
      <c r="E32" s="18">
        <f t="shared" ref="E32:E34" si="6">TRUNC((I32*(1+$H$7/100)),2)</f>
        <v>0</v>
      </c>
      <c r="F32" s="19">
        <f t="shared" ref="F32:F40" si="7">TRUNC(D32*E32,2)</f>
        <v>0</v>
      </c>
      <c r="G32" s="406" t="s">
        <v>350</v>
      </c>
      <c r="H32" s="404">
        <v>94116</v>
      </c>
      <c r="I32" s="404"/>
    </row>
    <row r="33" spans="1:9" s="20" customFormat="1" x14ac:dyDescent="0.2">
      <c r="A33" s="188" t="s">
        <v>89</v>
      </c>
      <c r="B33" s="140" t="s">
        <v>52</v>
      </c>
      <c r="C33" s="22" t="s">
        <v>51</v>
      </c>
      <c r="D33" s="141">
        <f>D32</f>
        <v>0</v>
      </c>
      <c r="E33" s="18">
        <f t="shared" si="6"/>
        <v>0</v>
      </c>
      <c r="F33" s="19">
        <f t="shared" si="7"/>
        <v>0</v>
      </c>
      <c r="G33" s="406" t="s">
        <v>351</v>
      </c>
      <c r="H33" s="404">
        <v>83356</v>
      </c>
      <c r="I33" s="404"/>
    </row>
    <row r="34" spans="1:9" s="20" customFormat="1" ht="15" customHeight="1" x14ac:dyDescent="0.2">
      <c r="A34" s="188" t="s">
        <v>90</v>
      </c>
      <c r="B34" s="140" t="s">
        <v>53</v>
      </c>
      <c r="C34" s="22" t="s">
        <v>7</v>
      </c>
      <c r="D34" s="141">
        <f>D32</f>
        <v>0</v>
      </c>
      <c r="E34" s="18">
        <f t="shared" si="6"/>
        <v>0</v>
      </c>
      <c r="F34" s="19">
        <f t="shared" si="7"/>
        <v>0</v>
      </c>
      <c r="G34" s="406" t="s">
        <v>350</v>
      </c>
      <c r="H34" s="404">
        <v>72888</v>
      </c>
      <c r="I34" s="404"/>
    </row>
    <row r="35" spans="1:9" s="20" customFormat="1" ht="45" x14ac:dyDescent="0.2">
      <c r="A35" s="188" t="s">
        <v>91</v>
      </c>
      <c r="B35" s="202" t="s">
        <v>146</v>
      </c>
      <c r="C35" s="22" t="s">
        <v>0</v>
      </c>
      <c r="D35" s="141">
        <f>28.35+11</f>
        <v>39.35</v>
      </c>
      <c r="E35" s="18">
        <v>0</v>
      </c>
      <c r="F35" s="19">
        <f t="shared" si="7"/>
        <v>0</v>
      </c>
      <c r="G35" s="411" t="s">
        <v>354</v>
      </c>
      <c r="H35" s="404">
        <v>42595</v>
      </c>
      <c r="I35" s="404"/>
    </row>
    <row r="36" spans="1:9" s="20" customFormat="1" ht="30" x14ac:dyDescent="0.2">
      <c r="A36" s="188" t="s">
        <v>92</v>
      </c>
      <c r="B36" s="202" t="s">
        <v>147</v>
      </c>
      <c r="C36" s="22" t="s">
        <v>151</v>
      </c>
      <c r="D36" s="141">
        <f>'MEMO CALCULO'!E91</f>
        <v>131</v>
      </c>
      <c r="E36" s="18">
        <v>0</v>
      </c>
      <c r="F36" s="19">
        <f t="shared" si="7"/>
        <v>0</v>
      </c>
      <c r="G36" s="405" t="s">
        <v>152</v>
      </c>
      <c r="H36" s="404"/>
      <c r="I36" s="404"/>
    </row>
    <row r="37" spans="1:9" s="20" customFormat="1" ht="45" x14ac:dyDescent="0.2">
      <c r="A37" s="188" t="s">
        <v>174</v>
      </c>
      <c r="B37" s="140" t="s">
        <v>201</v>
      </c>
      <c r="C37" s="22" t="s">
        <v>151</v>
      </c>
      <c r="D37" s="141">
        <v>3</v>
      </c>
      <c r="E37" s="18">
        <f t="shared" ref="E37" si="8">TRUNC((I37*(1+$H$7/100)),2)</f>
        <v>0</v>
      </c>
      <c r="F37" s="19">
        <f t="shared" si="7"/>
        <v>0</v>
      </c>
      <c r="G37" s="406" t="s">
        <v>350</v>
      </c>
      <c r="H37" s="404">
        <v>83659</v>
      </c>
      <c r="I37" s="404"/>
    </row>
    <row r="38" spans="1:9" s="20" customFormat="1" ht="30" x14ac:dyDescent="0.2">
      <c r="A38" s="188" t="s">
        <v>175</v>
      </c>
      <c r="B38" s="140" t="s">
        <v>156</v>
      </c>
      <c r="C38" s="22" t="s">
        <v>0</v>
      </c>
      <c r="D38" s="141">
        <f>'MEMO CALCULO'!E92</f>
        <v>23.1</v>
      </c>
      <c r="E38" s="18">
        <f>TRUNC((I38*(1+$H$7/100)),2)*0.7</f>
        <v>0</v>
      </c>
      <c r="F38" s="19">
        <f t="shared" si="7"/>
        <v>0</v>
      </c>
      <c r="G38" s="406" t="s">
        <v>351</v>
      </c>
      <c r="H38" s="404">
        <v>89512</v>
      </c>
      <c r="I38" s="404"/>
    </row>
    <row r="39" spans="1:9" s="20" customFormat="1" ht="30" x14ac:dyDescent="0.2">
      <c r="A39" s="188" t="s">
        <v>176</v>
      </c>
      <c r="B39" s="140" t="s">
        <v>79</v>
      </c>
      <c r="C39" s="22" t="s">
        <v>1</v>
      </c>
      <c r="D39" s="141">
        <f>'MEMO CALCULO'!E93</f>
        <v>494.37</v>
      </c>
      <c r="E39" s="18">
        <f t="shared" ref="E39:E40" si="9">TRUNC((I39*(1+$H$7/100)),2)</f>
        <v>0</v>
      </c>
      <c r="F39" s="19">
        <f t="shared" si="7"/>
        <v>0</v>
      </c>
      <c r="G39" s="406" t="s">
        <v>350</v>
      </c>
      <c r="H39" s="404">
        <v>98504</v>
      </c>
      <c r="I39" s="404"/>
    </row>
    <row r="40" spans="1:9" s="20" customFormat="1" ht="30" x14ac:dyDescent="0.2">
      <c r="A40" s="188" t="s">
        <v>177</v>
      </c>
      <c r="B40" s="140" t="s">
        <v>200</v>
      </c>
      <c r="C40" s="22" t="s">
        <v>0</v>
      </c>
      <c r="D40" s="141">
        <f>(25+14+9+8.5+3)*2</f>
        <v>119</v>
      </c>
      <c r="E40" s="18">
        <f t="shared" si="9"/>
        <v>0</v>
      </c>
      <c r="F40" s="19">
        <f t="shared" si="7"/>
        <v>0</v>
      </c>
      <c r="G40" s="406" t="s">
        <v>351</v>
      </c>
      <c r="H40" s="404">
        <v>41595</v>
      </c>
      <c r="I40" s="412"/>
    </row>
    <row r="41" spans="1:9" s="20" customFormat="1" ht="15.75" thickBot="1" x14ac:dyDescent="0.25">
      <c r="A41" s="190" t="s">
        <v>177</v>
      </c>
      <c r="B41" s="191" t="s">
        <v>161</v>
      </c>
      <c r="C41" s="192" t="s">
        <v>74</v>
      </c>
      <c r="D41" s="193">
        <v>2</v>
      </c>
      <c r="E41" s="185">
        <v>0</v>
      </c>
      <c r="F41" s="186">
        <f t="shared" ref="F41" si="10">TRUNC(D41*E41,2)</f>
        <v>0</v>
      </c>
      <c r="G41" s="406" t="s">
        <v>353</v>
      </c>
      <c r="H41" s="404"/>
      <c r="I41" s="404"/>
    </row>
    <row r="42" spans="1:9" s="20" customFormat="1" ht="15" customHeight="1" thickTop="1" thickBot="1" x14ac:dyDescent="0.25">
      <c r="A42" s="160"/>
      <c r="B42" s="161" t="s">
        <v>6</v>
      </c>
      <c r="C42" s="162"/>
      <c r="D42" s="163"/>
      <c r="E42" s="164"/>
      <c r="F42" s="399">
        <f>SUM(F29:F41)</f>
        <v>0</v>
      </c>
      <c r="G42" s="61"/>
      <c r="H42" s="401"/>
      <c r="I42" s="401"/>
    </row>
    <row r="43" spans="1:9" s="20" customFormat="1" ht="6" customHeight="1" thickTop="1" thickBot="1" x14ac:dyDescent="0.25">
      <c r="A43" s="23"/>
      <c r="B43" s="24"/>
      <c r="C43" s="25"/>
      <c r="D43" s="47"/>
      <c r="E43" s="27"/>
      <c r="F43" s="26"/>
      <c r="G43" s="401"/>
      <c r="H43" s="401"/>
      <c r="I43" s="401"/>
    </row>
    <row r="44" spans="1:9" s="28" customFormat="1" ht="15" customHeight="1" thickBot="1" x14ac:dyDescent="0.25">
      <c r="A44" s="576" t="s">
        <v>21</v>
      </c>
      <c r="B44" s="577"/>
      <c r="C44" s="577"/>
      <c r="D44" s="577"/>
      <c r="E44" s="578"/>
      <c r="F44" s="400">
        <f>F42+F27+F20</f>
        <v>0</v>
      </c>
      <c r="G44" s="401"/>
      <c r="H44" s="401"/>
      <c r="I44" s="401"/>
    </row>
    <row r="45" spans="1:9" s="28" customFormat="1" ht="15" customHeight="1" thickBot="1" x14ac:dyDescent="0.25">
      <c r="A45" s="573"/>
      <c r="B45" s="574"/>
      <c r="C45" s="574"/>
      <c r="D45" s="574"/>
      <c r="E45" s="574"/>
      <c r="F45" s="575"/>
      <c r="G45" s="46"/>
      <c r="H45" s="46"/>
      <c r="I45" s="46"/>
    </row>
    <row r="46" spans="1:9" s="28" customFormat="1" ht="6" customHeight="1" thickBot="1" x14ac:dyDescent="0.25">
      <c r="A46" s="29"/>
      <c r="B46" s="30"/>
      <c r="C46" s="29"/>
      <c r="D46" s="48"/>
      <c r="E46" s="31"/>
      <c r="F46" s="32"/>
      <c r="G46" s="46"/>
      <c r="H46" s="46"/>
      <c r="I46" s="46"/>
    </row>
    <row r="47" spans="1:9" ht="15" customHeight="1" thickBot="1" x14ac:dyDescent="0.25">
      <c r="A47" s="570" t="s">
        <v>178</v>
      </c>
      <c r="B47" s="571"/>
      <c r="C47" s="571"/>
      <c r="D47" s="571"/>
      <c r="E47" s="571"/>
      <c r="F47" s="572"/>
      <c r="H47" s="51"/>
    </row>
    <row r="48" spans="1:9" ht="15" customHeight="1" x14ac:dyDescent="0.2">
      <c r="A48" s="33" t="s">
        <v>11</v>
      </c>
      <c r="B48" s="34"/>
      <c r="C48" s="35"/>
      <c r="D48" s="54"/>
      <c r="E48" s="36"/>
      <c r="F48" s="37"/>
    </row>
    <row r="49" spans="1:10" ht="15" customHeight="1" x14ac:dyDescent="0.2">
      <c r="A49" s="38"/>
      <c r="B49" s="262" t="s">
        <v>218</v>
      </c>
      <c r="C49" s="39"/>
      <c r="D49" s="156" t="s">
        <v>162</v>
      </c>
      <c r="E49" s="198" t="s">
        <v>83</v>
      </c>
      <c r="F49" s="199">
        <f>F42/D31</f>
        <v>0</v>
      </c>
      <c r="G49" s="178"/>
    </row>
    <row r="50" spans="1:10" ht="15" customHeight="1" x14ac:dyDescent="0.2">
      <c r="A50" s="38"/>
      <c r="B50" s="263" t="s">
        <v>219</v>
      </c>
      <c r="C50" s="39"/>
      <c r="D50" s="156" t="s">
        <v>163</v>
      </c>
      <c r="E50" s="198" t="s">
        <v>83</v>
      </c>
      <c r="F50" s="199">
        <f>(F20+F27)/D13</f>
        <v>0</v>
      </c>
    </row>
    <row r="51" spans="1:10" ht="15" customHeight="1" x14ac:dyDescent="0.25">
      <c r="A51" s="41"/>
      <c r="B51" s="7"/>
      <c r="C51" s="7"/>
      <c r="D51" s="157"/>
      <c r="E51" s="198"/>
      <c r="F51" s="199"/>
      <c r="I51" s="52"/>
      <c r="J51" s="1"/>
    </row>
    <row r="52" spans="1:10" ht="15" customHeight="1" x14ac:dyDescent="0.2">
      <c r="A52" s="41"/>
      <c r="B52" s="7"/>
      <c r="C52" s="7"/>
      <c r="D52" s="47"/>
      <c r="E52" s="11"/>
      <c r="F52" s="281"/>
    </row>
    <row r="53" spans="1:10" ht="15" customHeight="1" thickBot="1" x14ac:dyDescent="0.25">
      <c r="A53" s="179"/>
      <c r="B53" s="180"/>
      <c r="C53" s="180"/>
      <c r="D53" s="181"/>
      <c r="E53" s="182"/>
      <c r="F53" s="183"/>
    </row>
    <row r="54" spans="1:10" ht="15" customHeight="1" x14ac:dyDescent="0.2"/>
    <row r="55" spans="1:10" ht="15" customHeight="1" x14ac:dyDescent="0.2">
      <c r="B55" s="152"/>
    </row>
    <row r="56" spans="1:10" ht="15" customHeight="1" x14ac:dyDescent="0.2">
      <c r="B56" s="152"/>
    </row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t="15" customHeight="1" x14ac:dyDescent="0.2"/>
    <row r="64" spans="1:10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</sheetData>
  <mergeCells count="17">
    <mergeCell ref="G12:I12"/>
    <mergeCell ref="A47:F47"/>
    <mergeCell ref="A45:F45"/>
    <mergeCell ref="A44:E44"/>
    <mergeCell ref="B28:F28"/>
    <mergeCell ref="F9:F10"/>
    <mergeCell ref="B11:F11"/>
    <mergeCell ref="A9:A10"/>
    <mergeCell ref="B9:B10"/>
    <mergeCell ref="C9:C10"/>
    <mergeCell ref="D9:D10"/>
    <mergeCell ref="E9:E10"/>
    <mergeCell ref="A2:F2"/>
    <mergeCell ref="A3:F3"/>
    <mergeCell ref="A4:F4"/>
    <mergeCell ref="A5:E5"/>
    <mergeCell ref="A8:F8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0" fitToHeight="2" orientation="portrait" r:id="rId1"/>
  <headerFooter>
    <oddHeader>&amp;R&amp;P</oddHeader>
    <oddFooter>&amp;L&amp;8&amp;Z&amp;F&amp;F&amp;A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60"/>
  <sheetViews>
    <sheetView topLeftCell="A25" zoomScaleSheetLayoutView="101" workbookViewId="0">
      <selection activeCell="A24" sqref="A24:E24"/>
    </sheetView>
  </sheetViews>
  <sheetFormatPr defaultRowHeight="15" x14ac:dyDescent="0.2"/>
  <cols>
    <col min="1" max="1" width="11.7109375" style="4" customWidth="1"/>
    <col min="2" max="2" width="60.28515625" style="4" customWidth="1"/>
    <col min="3" max="3" width="5.7109375" style="4" customWidth="1"/>
    <col min="4" max="4" width="10.140625" style="56" customWidth="1"/>
    <col min="5" max="5" width="10.5703125" style="45" customWidth="1"/>
    <col min="6" max="6" width="13.7109375" style="4" customWidth="1"/>
    <col min="7" max="7" width="12.5703125" style="3" customWidth="1"/>
    <col min="8" max="9" width="8.42578125" style="3" customWidth="1"/>
    <col min="10" max="10" width="20.28515625" style="4" bestFit="1" customWidth="1"/>
    <col min="11" max="16384" width="9.140625" style="4"/>
  </cols>
  <sheetData>
    <row r="1" spans="1:10" x14ac:dyDescent="0.2">
      <c r="G1" s="197"/>
      <c r="H1" s="197"/>
      <c r="I1" s="197"/>
    </row>
    <row r="2" spans="1:10" ht="24" customHeight="1" thickBot="1" x14ac:dyDescent="0.25">
      <c r="A2" s="547" t="s">
        <v>12</v>
      </c>
      <c r="B2" s="547"/>
      <c r="C2" s="547"/>
      <c r="D2" s="547"/>
      <c r="E2" s="547"/>
      <c r="F2" s="547"/>
      <c r="G2" s="197"/>
      <c r="H2" s="197"/>
      <c r="I2" s="197"/>
    </row>
    <row r="3" spans="1:10" ht="18" customHeight="1" x14ac:dyDescent="0.2">
      <c r="A3" s="548" t="s">
        <v>14</v>
      </c>
      <c r="B3" s="549"/>
      <c r="C3" s="549"/>
      <c r="D3" s="549"/>
      <c r="E3" s="549"/>
      <c r="F3" s="550"/>
      <c r="G3" s="197"/>
      <c r="H3" s="197"/>
      <c r="I3" s="197"/>
    </row>
    <row r="4" spans="1:10" ht="42" customHeight="1" x14ac:dyDescent="0.2">
      <c r="A4" s="551" t="s">
        <v>309</v>
      </c>
      <c r="B4" s="552"/>
      <c r="C4" s="552"/>
      <c r="D4" s="552"/>
      <c r="E4" s="552"/>
      <c r="F4" s="553"/>
      <c r="G4" s="197"/>
      <c r="H4" s="197"/>
      <c r="I4" s="197"/>
    </row>
    <row r="5" spans="1:10" ht="18" customHeight="1" x14ac:dyDescent="0.2">
      <c r="A5" s="551" t="s">
        <v>120</v>
      </c>
      <c r="B5" s="552"/>
      <c r="C5" s="552"/>
      <c r="D5" s="552"/>
      <c r="E5" s="552"/>
      <c r="F5" s="284"/>
      <c r="G5" s="197"/>
      <c r="H5" s="197"/>
      <c r="I5" s="197"/>
    </row>
    <row r="6" spans="1:10" ht="18" customHeight="1" x14ac:dyDescent="0.2">
      <c r="A6" s="10" t="s">
        <v>217</v>
      </c>
      <c r="B6" s="5"/>
      <c r="C6" s="6"/>
      <c r="D6" s="47"/>
      <c r="E6" s="8"/>
      <c r="F6" s="9"/>
      <c r="G6" s="197"/>
      <c r="H6" s="197"/>
      <c r="I6" s="197"/>
    </row>
    <row r="7" spans="1:10" ht="18" customHeight="1" thickBot="1" x14ac:dyDescent="0.25">
      <c r="A7" s="13" t="s">
        <v>49</v>
      </c>
      <c r="B7" s="195">
        <v>0.21</v>
      </c>
      <c r="C7" s="14"/>
      <c r="D7" s="53"/>
      <c r="E7" s="15"/>
      <c r="F7" s="16"/>
      <c r="G7" s="396" t="s">
        <v>10</v>
      </c>
      <c r="H7" s="397">
        <v>21</v>
      </c>
      <c r="I7" s="396" t="s">
        <v>13</v>
      </c>
    </row>
    <row r="8" spans="1:10" ht="6" customHeight="1" thickBot="1" x14ac:dyDescent="0.25">
      <c r="A8" s="554"/>
      <c r="B8" s="554"/>
      <c r="C8" s="554"/>
      <c r="D8" s="554"/>
      <c r="E8" s="554"/>
      <c r="F8" s="554"/>
      <c r="G8" s="396"/>
      <c r="H8" s="396"/>
      <c r="I8" s="396"/>
    </row>
    <row r="9" spans="1:10" ht="15" customHeight="1" x14ac:dyDescent="0.25">
      <c r="A9" s="560" t="s">
        <v>2</v>
      </c>
      <c r="B9" s="562" t="s">
        <v>3</v>
      </c>
      <c r="C9" s="564" t="s">
        <v>9</v>
      </c>
      <c r="D9" s="566" t="s">
        <v>18</v>
      </c>
      <c r="E9" s="564" t="s">
        <v>19</v>
      </c>
      <c r="F9" s="555" t="s">
        <v>30</v>
      </c>
      <c r="G9" s="402" t="s">
        <v>15</v>
      </c>
      <c r="H9" s="402" t="s">
        <v>16</v>
      </c>
      <c r="I9" s="402" t="s">
        <v>17</v>
      </c>
      <c r="J9" s="2"/>
    </row>
    <row r="10" spans="1:10" ht="15" customHeight="1" thickBot="1" x14ac:dyDescent="0.3">
      <c r="A10" s="581"/>
      <c r="B10" s="582"/>
      <c r="C10" s="583"/>
      <c r="D10" s="584"/>
      <c r="E10" s="583"/>
      <c r="F10" s="588"/>
      <c r="G10" s="413"/>
      <c r="H10" s="413"/>
      <c r="I10" s="413"/>
      <c r="J10" s="2"/>
    </row>
    <row r="11" spans="1:10" s="20" customFormat="1" ht="28.5" customHeight="1" x14ac:dyDescent="0.2">
      <c r="A11" s="17" t="s">
        <v>4</v>
      </c>
      <c r="B11" s="589" t="s">
        <v>311</v>
      </c>
      <c r="C11" s="589"/>
      <c r="D11" s="589"/>
      <c r="E11" s="589"/>
      <c r="F11" s="590"/>
      <c r="G11" s="569" t="s">
        <v>355</v>
      </c>
      <c r="H11" s="569"/>
      <c r="I11" s="569"/>
    </row>
    <row r="12" spans="1:10" s="20" customFormat="1" ht="30" x14ac:dyDescent="0.2">
      <c r="A12" s="188" t="s">
        <v>5</v>
      </c>
      <c r="B12" s="140" t="s">
        <v>229</v>
      </c>
      <c r="C12" s="22" t="s">
        <v>0</v>
      </c>
      <c r="D12" s="141">
        <f>4*3.5</f>
        <v>14</v>
      </c>
      <c r="E12" s="18">
        <f>TRUNC((I12*(1+$H$7/100)),2)</f>
        <v>0</v>
      </c>
      <c r="F12" s="19">
        <f>TRUNC(D12*E12,2)</f>
        <v>0</v>
      </c>
      <c r="G12" s="410" t="s">
        <v>80</v>
      </c>
      <c r="H12" s="414">
        <v>89512</v>
      </c>
      <c r="I12" s="414"/>
    </row>
    <row r="13" spans="1:10" s="20" customFormat="1" ht="30" x14ac:dyDescent="0.2">
      <c r="A13" s="188" t="s">
        <v>20</v>
      </c>
      <c r="B13" s="202" t="s">
        <v>182</v>
      </c>
      <c r="C13" s="22" t="s">
        <v>151</v>
      </c>
      <c r="D13" s="141">
        <v>4</v>
      </c>
      <c r="E13" s="18">
        <f t="shared" ref="E13:E22" si="0">TRUNC((I13*(1+$H$7/100)),2)</f>
        <v>0</v>
      </c>
      <c r="F13" s="19">
        <f t="shared" ref="F13:F23" si="1">TRUNC(D13*E13,2)</f>
        <v>0</v>
      </c>
      <c r="G13" s="410" t="s">
        <v>80</v>
      </c>
      <c r="H13" s="404">
        <v>92604</v>
      </c>
      <c r="I13" s="404"/>
    </row>
    <row r="14" spans="1:10" s="20" customFormat="1" ht="51.75" customHeight="1" x14ac:dyDescent="0.2">
      <c r="A14" s="188" t="s">
        <v>175</v>
      </c>
      <c r="B14" s="140" t="s">
        <v>183</v>
      </c>
      <c r="C14" s="22" t="s">
        <v>1</v>
      </c>
      <c r="D14" s="141">
        <v>19.8</v>
      </c>
      <c r="E14" s="18">
        <f t="shared" si="0"/>
        <v>0</v>
      </c>
      <c r="F14" s="19">
        <f t="shared" si="1"/>
        <v>0</v>
      </c>
      <c r="G14" s="410" t="s">
        <v>80</v>
      </c>
      <c r="H14" s="404">
        <v>92580</v>
      </c>
      <c r="I14" s="404"/>
    </row>
    <row r="15" spans="1:10" s="20" customFormat="1" ht="30" x14ac:dyDescent="0.2">
      <c r="A15" s="188" t="s">
        <v>176</v>
      </c>
      <c r="B15" s="140" t="s">
        <v>189</v>
      </c>
      <c r="C15" s="22" t="s">
        <v>1</v>
      </c>
      <c r="D15" s="141">
        <v>23.6</v>
      </c>
      <c r="E15" s="18">
        <f t="shared" si="0"/>
        <v>0</v>
      </c>
      <c r="F15" s="19">
        <f t="shared" si="1"/>
        <v>0</v>
      </c>
      <c r="G15" s="410" t="s">
        <v>184</v>
      </c>
      <c r="H15" s="404"/>
      <c r="I15" s="404"/>
    </row>
    <row r="16" spans="1:10" s="20" customFormat="1" ht="30" x14ac:dyDescent="0.2">
      <c r="A16" s="188" t="s">
        <v>210</v>
      </c>
      <c r="B16" s="260" t="s">
        <v>207</v>
      </c>
      <c r="C16" s="22" t="s">
        <v>0</v>
      </c>
      <c r="D16" s="141">
        <f>3.15+3.3+4.15</f>
        <v>10.6</v>
      </c>
      <c r="E16" s="18">
        <f t="shared" si="0"/>
        <v>0</v>
      </c>
      <c r="F16" s="19">
        <f t="shared" si="1"/>
        <v>0</v>
      </c>
      <c r="G16" s="410" t="s">
        <v>184</v>
      </c>
      <c r="H16" s="404"/>
      <c r="I16" s="404"/>
    </row>
    <row r="17" spans="1:9" s="20" customFormat="1" ht="30" x14ac:dyDescent="0.2">
      <c r="A17" s="188" t="s">
        <v>211</v>
      </c>
      <c r="B17" s="140" t="s">
        <v>206</v>
      </c>
      <c r="C17" s="22" t="s">
        <v>0</v>
      </c>
      <c r="D17" s="141">
        <f>1.85*2</f>
        <v>3.7</v>
      </c>
      <c r="E17" s="18">
        <f t="shared" si="0"/>
        <v>0</v>
      </c>
      <c r="F17" s="19">
        <f t="shared" si="1"/>
        <v>0</v>
      </c>
      <c r="G17" s="410" t="s">
        <v>184</v>
      </c>
      <c r="H17" s="404"/>
      <c r="I17" s="404"/>
    </row>
    <row r="18" spans="1:9" s="20" customFormat="1" ht="36" customHeight="1" x14ac:dyDescent="0.2">
      <c r="A18" s="188" t="s">
        <v>212</v>
      </c>
      <c r="B18" s="140" t="s">
        <v>234</v>
      </c>
      <c r="C18" s="22" t="s">
        <v>0</v>
      </c>
      <c r="D18" s="141">
        <v>22</v>
      </c>
      <c r="E18" s="18">
        <f t="shared" si="0"/>
        <v>0</v>
      </c>
      <c r="F18" s="19">
        <f t="shared" si="1"/>
        <v>0</v>
      </c>
      <c r="G18" s="410" t="s">
        <v>184</v>
      </c>
      <c r="H18" s="404"/>
      <c r="I18" s="404"/>
    </row>
    <row r="19" spans="1:9" s="20" customFormat="1" ht="15.75" x14ac:dyDescent="0.25">
      <c r="A19" s="188" t="s">
        <v>213</v>
      </c>
      <c r="B19" s="261" t="s">
        <v>208</v>
      </c>
      <c r="C19" s="22" t="s">
        <v>0</v>
      </c>
      <c r="D19" s="141">
        <v>22</v>
      </c>
      <c r="E19" s="18">
        <f t="shared" si="0"/>
        <v>0</v>
      </c>
      <c r="F19" s="19">
        <f t="shared" si="1"/>
        <v>0</v>
      </c>
      <c r="G19" s="410"/>
      <c r="H19" s="404"/>
      <c r="I19" s="404"/>
    </row>
    <row r="20" spans="1:9" s="20" customFormat="1" ht="45" x14ac:dyDescent="0.2">
      <c r="A20" s="188" t="s">
        <v>214</v>
      </c>
      <c r="B20" s="140" t="s">
        <v>209</v>
      </c>
      <c r="C20" s="22" t="s">
        <v>74</v>
      </c>
      <c r="D20" s="141">
        <v>170</v>
      </c>
      <c r="E20" s="18">
        <f t="shared" si="0"/>
        <v>0</v>
      </c>
      <c r="F20" s="19">
        <f t="shared" si="1"/>
        <v>0</v>
      </c>
      <c r="G20" s="410" t="s">
        <v>184</v>
      </c>
      <c r="H20" s="404"/>
      <c r="I20" s="404"/>
    </row>
    <row r="21" spans="1:9" s="20" customFormat="1" ht="45" customHeight="1" x14ac:dyDescent="0.2">
      <c r="A21" s="188" t="s">
        <v>215</v>
      </c>
      <c r="B21" s="140" t="s">
        <v>230</v>
      </c>
      <c r="C21" s="22" t="s">
        <v>0</v>
      </c>
      <c r="D21" s="141">
        <f>4.4+2.15+4.15</f>
        <v>10.700000000000001</v>
      </c>
      <c r="E21" s="18">
        <f t="shared" si="0"/>
        <v>0</v>
      </c>
      <c r="F21" s="19">
        <f t="shared" si="1"/>
        <v>0</v>
      </c>
      <c r="G21" s="410" t="s">
        <v>80</v>
      </c>
      <c r="H21" s="414">
        <v>94231</v>
      </c>
      <c r="I21" s="414"/>
    </row>
    <row r="22" spans="1:9" s="20" customFormat="1" x14ac:dyDescent="0.2">
      <c r="A22" s="188" t="s">
        <v>225</v>
      </c>
      <c r="B22" s="140" t="s">
        <v>216</v>
      </c>
      <c r="C22" s="22" t="s">
        <v>123</v>
      </c>
      <c r="D22" s="141">
        <v>3</v>
      </c>
      <c r="E22" s="18">
        <f t="shared" si="0"/>
        <v>0</v>
      </c>
      <c r="F22" s="19">
        <f t="shared" si="1"/>
        <v>0</v>
      </c>
      <c r="G22" s="410" t="s">
        <v>184</v>
      </c>
      <c r="H22" s="414"/>
      <c r="I22" s="414"/>
    </row>
    <row r="23" spans="1:9" s="20" customFormat="1" ht="30.75" thickBot="1" x14ac:dyDescent="0.25">
      <c r="A23" s="359" t="s">
        <v>226</v>
      </c>
      <c r="B23" s="204" t="s">
        <v>227</v>
      </c>
      <c r="C23" s="153" t="s">
        <v>0</v>
      </c>
      <c r="D23" s="313">
        <v>5.52</v>
      </c>
      <c r="E23" s="142"/>
      <c r="F23" s="19">
        <f t="shared" si="1"/>
        <v>0</v>
      </c>
      <c r="G23" s="415" t="s">
        <v>184</v>
      </c>
      <c r="H23" s="416"/>
      <c r="I23" s="416"/>
    </row>
    <row r="24" spans="1:9" s="20" customFormat="1" ht="15" customHeight="1" thickTop="1" thickBot="1" x14ac:dyDescent="0.25">
      <c r="A24" s="585" t="s">
        <v>6</v>
      </c>
      <c r="B24" s="586"/>
      <c r="C24" s="586"/>
      <c r="D24" s="586"/>
      <c r="E24" s="587"/>
      <c r="F24" s="283">
        <f>SUM(F12:F23)</f>
        <v>0</v>
      </c>
      <c r="G24" s="401"/>
      <c r="H24" s="417"/>
      <c r="I24" s="417"/>
    </row>
    <row r="25" spans="1:9" s="20" customFormat="1" ht="6" customHeight="1" thickBot="1" x14ac:dyDescent="0.25">
      <c r="A25" s="23"/>
      <c r="B25" s="24"/>
      <c r="C25" s="25"/>
      <c r="D25" s="47"/>
      <c r="E25" s="27"/>
      <c r="F25" s="26"/>
      <c r="G25" s="259"/>
      <c r="H25" s="259"/>
      <c r="I25" s="259"/>
    </row>
    <row r="26" spans="1:9" s="28" customFormat="1" ht="15" customHeight="1" thickBot="1" x14ac:dyDescent="0.25">
      <c r="A26" s="576" t="s">
        <v>21</v>
      </c>
      <c r="B26" s="577"/>
      <c r="C26" s="577"/>
      <c r="D26" s="577"/>
      <c r="E26" s="577"/>
      <c r="F26" s="50"/>
      <c r="G26" s="259"/>
      <c r="H26" s="259"/>
      <c r="I26" s="259"/>
    </row>
    <row r="27" spans="1:9" s="28" customFormat="1" ht="15" customHeight="1" thickBot="1" x14ac:dyDescent="0.25">
      <c r="A27" s="573"/>
      <c r="B27" s="574"/>
      <c r="C27" s="574"/>
      <c r="D27" s="574"/>
      <c r="E27" s="574"/>
      <c r="F27" s="575"/>
      <c r="G27" s="46"/>
      <c r="H27" s="46"/>
      <c r="I27" s="46"/>
    </row>
    <row r="28" spans="1:9" s="28" customFormat="1" ht="6" customHeight="1" thickBot="1" x14ac:dyDescent="0.25">
      <c r="A28" s="29"/>
      <c r="B28" s="30"/>
      <c r="C28" s="29"/>
      <c r="D28" s="48"/>
      <c r="E28" s="31"/>
      <c r="F28" s="32"/>
      <c r="G28" s="46"/>
      <c r="H28" s="46"/>
      <c r="I28" s="46"/>
    </row>
    <row r="29" spans="1:9" ht="15" customHeight="1" thickBot="1" x14ac:dyDescent="0.25">
      <c r="A29" s="570" t="s">
        <v>271</v>
      </c>
      <c r="B29" s="571"/>
      <c r="C29" s="571"/>
      <c r="D29" s="571"/>
      <c r="E29" s="571"/>
      <c r="F29" s="572"/>
      <c r="H29" s="51"/>
    </row>
    <row r="30" spans="1:9" ht="15" customHeight="1" x14ac:dyDescent="0.2">
      <c r="A30" s="33" t="s">
        <v>11</v>
      </c>
      <c r="B30" s="34"/>
      <c r="C30" s="35"/>
      <c r="D30" s="54"/>
      <c r="E30" s="36"/>
      <c r="F30" s="37"/>
    </row>
    <row r="31" spans="1:9" ht="15" customHeight="1" x14ac:dyDescent="0.2">
      <c r="A31" s="38"/>
      <c r="B31" s="262" t="s">
        <v>218</v>
      </c>
      <c r="C31" s="39"/>
      <c r="D31" s="156" t="s">
        <v>17</v>
      </c>
      <c r="E31" s="196" t="s">
        <v>83</v>
      </c>
      <c r="F31" s="282">
        <f>F24/D14</f>
        <v>0</v>
      </c>
    </row>
    <row r="32" spans="1:9" ht="15" customHeight="1" x14ac:dyDescent="0.2">
      <c r="A32" s="38"/>
      <c r="B32" s="263" t="s">
        <v>219</v>
      </c>
      <c r="C32" s="39"/>
      <c r="D32" s="156"/>
      <c r="E32" s="196" t="s">
        <v>228</v>
      </c>
      <c r="F32" s="282">
        <f>F24/36</f>
        <v>0</v>
      </c>
    </row>
    <row r="33" spans="1:10" ht="15" customHeight="1" x14ac:dyDescent="0.25">
      <c r="A33" s="41"/>
      <c r="B33" s="7"/>
      <c r="C33" s="7"/>
      <c r="D33" s="157"/>
      <c r="E33" s="196"/>
      <c r="I33" s="52"/>
      <c r="J33" s="1"/>
    </row>
    <row r="34" spans="1:10" ht="15" customHeight="1" x14ac:dyDescent="0.2">
      <c r="A34" s="41"/>
      <c r="B34" s="7"/>
      <c r="C34" s="7"/>
      <c r="D34" s="47"/>
      <c r="E34" s="11"/>
      <c r="F34" s="12"/>
    </row>
    <row r="35" spans="1:10" ht="15" customHeight="1" x14ac:dyDescent="0.2">
      <c r="A35" s="41"/>
      <c r="B35" s="42"/>
      <c r="C35" s="7"/>
      <c r="D35" s="47"/>
      <c r="E35" s="11"/>
      <c r="F35" s="12"/>
    </row>
    <row r="36" spans="1:10" ht="15" customHeight="1" thickBot="1" x14ac:dyDescent="0.25">
      <c r="A36" s="43"/>
      <c r="B36" s="14"/>
      <c r="C36" s="14"/>
      <c r="D36" s="53"/>
      <c r="E36" s="15"/>
      <c r="F36" s="44"/>
    </row>
    <row r="37" spans="1:10" ht="15" customHeight="1" x14ac:dyDescent="0.2"/>
    <row r="38" spans="1:10" ht="15" customHeight="1" x14ac:dyDescent="0.2"/>
    <row r="39" spans="1:10" ht="15" customHeight="1" x14ac:dyDescent="0.2"/>
    <row r="40" spans="1:10" ht="15" customHeight="1" x14ac:dyDescent="0.2"/>
    <row r="41" spans="1:10" ht="15" customHeight="1" x14ac:dyDescent="0.2"/>
    <row r="42" spans="1:10" ht="15" customHeight="1" x14ac:dyDescent="0.2"/>
    <row r="43" spans="1:10" ht="15" customHeight="1" x14ac:dyDescent="0.2"/>
    <row r="44" spans="1:10" ht="15" customHeight="1" x14ac:dyDescent="0.2"/>
    <row r="45" spans="1:10" ht="15" customHeight="1" x14ac:dyDescent="0.2"/>
    <row r="46" spans="1:10" ht="15" customHeight="1" x14ac:dyDescent="0.2"/>
    <row r="47" spans="1:10" ht="15" customHeight="1" x14ac:dyDescent="0.2"/>
    <row r="48" spans="1:10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</sheetData>
  <mergeCells count="17">
    <mergeCell ref="G11:I11"/>
    <mergeCell ref="F9:F10"/>
    <mergeCell ref="B11:F11"/>
    <mergeCell ref="A26:E26"/>
    <mergeCell ref="A27:F27"/>
    <mergeCell ref="A29:F29"/>
    <mergeCell ref="A9:A10"/>
    <mergeCell ref="B9:B10"/>
    <mergeCell ref="C9:C10"/>
    <mergeCell ref="D9:D10"/>
    <mergeCell ref="E9:E10"/>
    <mergeCell ref="A24:E24"/>
    <mergeCell ref="A2:F2"/>
    <mergeCell ref="A3:F3"/>
    <mergeCell ref="A4:F4"/>
    <mergeCell ref="A5:E5"/>
    <mergeCell ref="A8:F8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Header>&amp;R&amp;P</oddHeader>
    <oddFooter>&amp;L&amp;8&amp;Z&amp;F&amp;F&amp;A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7"/>
  <sheetViews>
    <sheetView zoomScaleSheetLayoutView="101" workbookViewId="0">
      <selection activeCell="B51" sqref="B51:E51"/>
    </sheetView>
  </sheetViews>
  <sheetFormatPr defaultRowHeight="15" x14ac:dyDescent="0.2"/>
  <cols>
    <col min="1" max="1" width="11.7109375" style="4" customWidth="1"/>
    <col min="2" max="2" width="60.28515625" style="4" customWidth="1"/>
    <col min="3" max="3" width="6.42578125" style="4" customWidth="1"/>
    <col min="4" max="4" width="7.5703125" style="56" customWidth="1"/>
    <col min="5" max="5" width="9.7109375" style="45" customWidth="1"/>
    <col min="6" max="6" width="15.7109375" style="4" customWidth="1"/>
    <col min="7" max="7" width="12.5703125" style="3" customWidth="1"/>
    <col min="8" max="8" width="7.7109375" style="3" customWidth="1"/>
    <col min="9" max="9" width="7.5703125" style="3" customWidth="1"/>
    <col min="10" max="10" width="20.28515625" style="4" bestFit="1" customWidth="1"/>
    <col min="11" max="16384" width="9.140625" style="4"/>
  </cols>
  <sheetData>
    <row r="1" spans="1:10" ht="24" customHeight="1" thickBot="1" x14ac:dyDescent="0.25">
      <c r="A1" s="547" t="s">
        <v>12</v>
      </c>
      <c r="B1" s="547"/>
      <c r="C1" s="547"/>
      <c r="D1" s="547"/>
      <c r="E1" s="547"/>
      <c r="F1" s="547"/>
      <c r="G1" s="197"/>
      <c r="H1" s="197"/>
      <c r="I1" s="197"/>
    </row>
    <row r="2" spans="1:10" ht="18" customHeight="1" x14ac:dyDescent="0.2">
      <c r="A2" s="548" t="s">
        <v>14</v>
      </c>
      <c r="B2" s="549"/>
      <c r="C2" s="549"/>
      <c r="D2" s="549"/>
      <c r="E2" s="549"/>
      <c r="F2" s="550"/>
      <c r="G2" s="197"/>
      <c r="H2" s="197"/>
      <c r="I2" s="197"/>
    </row>
    <row r="3" spans="1:10" ht="18" customHeight="1" x14ac:dyDescent="0.2">
      <c r="A3" s="551" t="s">
        <v>310</v>
      </c>
      <c r="B3" s="552"/>
      <c r="C3" s="552"/>
      <c r="D3" s="552"/>
      <c r="E3" s="552"/>
      <c r="F3" s="553"/>
      <c r="G3" s="197"/>
      <c r="H3" s="197"/>
      <c r="I3" s="197"/>
    </row>
    <row r="4" spans="1:10" ht="18" customHeight="1" x14ac:dyDescent="0.2">
      <c r="A4" s="551" t="s">
        <v>120</v>
      </c>
      <c r="B4" s="552"/>
      <c r="C4" s="552"/>
      <c r="D4" s="552"/>
      <c r="E4" s="552"/>
      <c r="F4" s="194"/>
      <c r="G4" s="197"/>
      <c r="H4" s="197"/>
      <c r="I4" s="197"/>
    </row>
    <row r="5" spans="1:10" ht="18" customHeight="1" x14ac:dyDescent="0.2">
      <c r="A5" s="10" t="s">
        <v>217</v>
      </c>
      <c r="B5" s="5"/>
      <c r="C5" s="6"/>
      <c r="D5" s="47"/>
      <c r="E5" s="8"/>
      <c r="F5" s="9"/>
      <c r="G5" s="197"/>
      <c r="H5" s="197"/>
      <c r="I5" s="197" t="s">
        <v>47</v>
      </c>
    </row>
    <row r="6" spans="1:10" ht="18" customHeight="1" thickBot="1" x14ac:dyDescent="0.25">
      <c r="A6" s="13" t="s">
        <v>49</v>
      </c>
      <c r="B6" s="195">
        <v>0.21</v>
      </c>
      <c r="C6" s="14"/>
      <c r="D6" s="53"/>
      <c r="E6" s="15"/>
      <c r="F6" s="16"/>
      <c r="G6" s="396" t="s">
        <v>10</v>
      </c>
      <c r="H6" s="397">
        <v>21</v>
      </c>
      <c r="I6" s="396" t="s">
        <v>13</v>
      </c>
    </row>
    <row r="7" spans="1:10" ht="6" customHeight="1" thickBot="1" x14ac:dyDescent="0.25">
      <c r="A7" s="554"/>
      <c r="B7" s="554"/>
      <c r="C7" s="554"/>
      <c r="D7" s="554"/>
      <c r="E7" s="554"/>
      <c r="F7" s="554"/>
      <c r="G7" s="396"/>
      <c r="H7" s="396"/>
      <c r="I7" s="396"/>
    </row>
    <row r="8" spans="1:10" ht="15" customHeight="1" x14ac:dyDescent="0.25">
      <c r="A8" s="560" t="s">
        <v>2</v>
      </c>
      <c r="B8" s="562" t="s">
        <v>3</v>
      </c>
      <c r="C8" s="564" t="s">
        <v>9</v>
      </c>
      <c r="D8" s="566" t="s">
        <v>18</v>
      </c>
      <c r="E8" s="564" t="s">
        <v>19</v>
      </c>
      <c r="F8" s="555" t="s">
        <v>30</v>
      </c>
      <c r="G8" s="402" t="s">
        <v>15</v>
      </c>
      <c r="H8" s="402" t="s">
        <v>16</v>
      </c>
      <c r="I8" s="402" t="s">
        <v>17</v>
      </c>
      <c r="J8" s="2"/>
    </row>
    <row r="9" spans="1:10" ht="15" customHeight="1" thickBot="1" x14ac:dyDescent="0.3">
      <c r="A9" s="561"/>
      <c r="B9" s="563"/>
      <c r="C9" s="565"/>
      <c r="D9" s="567"/>
      <c r="E9" s="565"/>
      <c r="F9" s="598"/>
      <c r="G9" s="422"/>
      <c r="H9" s="422"/>
      <c r="I9" s="422"/>
      <c r="J9" s="2"/>
    </row>
    <row r="10" spans="1:10" s="20" customFormat="1" ht="15" customHeight="1" thickBot="1" x14ac:dyDescent="0.25">
      <c r="A10" s="298" t="s">
        <v>4</v>
      </c>
      <c r="B10" s="591" t="s">
        <v>241</v>
      </c>
      <c r="C10" s="591"/>
      <c r="D10" s="591"/>
      <c r="E10" s="591"/>
      <c r="F10" s="599"/>
      <c r="G10" s="597" t="s">
        <v>355</v>
      </c>
      <c r="H10" s="597"/>
      <c r="I10" s="597"/>
    </row>
    <row r="11" spans="1:10" s="20" customFormat="1" x14ac:dyDescent="0.2">
      <c r="A11" s="21" t="s">
        <v>5</v>
      </c>
      <c r="B11" s="296" t="s">
        <v>231</v>
      </c>
      <c r="C11" s="165" t="s">
        <v>151</v>
      </c>
      <c r="D11" s="49">
        <v>5</v>
      </c>
      <c r="E11" s="166">
        <v>0</v>
      </c>
      <c r="F11" s="419">
        <f t="shared" ref="F11:F20" si="0">TRUNC(D11*E11,2)</f>
        <v>0</v>
      </c>
      <c r="G11" s="423" t="s">
        <v>350</v>
      </c>
      <c r="H11" s="423">
        <v>93378</v>
      </c>
      <c r="I11" s="424"/>
    </row>
    <row r="12" spans="1:10" s="20" customFormat="1" x14ac:dyDescent="0.2">
      <c r="A12" s="188" t="s">
        <v>20</v>
      </c>
      <c r="B12" s="140" t="s">
        <v>237</v>
      </c>
      <c r="C12" s="22" t="s">
        <v>7</v>
      </c>
      <c r="D12" s="141">
        <f>9*0.15*1.255</f>
        <v>1.6942499999999996</v>
      </c>
      <c r="E12" s="18">
        <v>0</v>
      </c>
      <c r="F12" s="420">
        <f t="shared" si="0"/>
        <v>0</v>
      </c>
      <c r="G12" s="418" t="s">
        <v>238</v>
      </c>
      <c r="H12" s="424">
        <v>94116</v>
      </c>
      <c r="I12" s="424"/>
    </row>
    <row r="13" spans="1:10" s="20" customFormat="1" ht="15" customHeight="1" x14ac:dyDescent="0.2">
      <c r="A13" s="188" t="s">
        <v>28</v>
      </c>
      <c r="B13" s="287" t="s">
        <v>239</v>
      </c>
      <c r="C13" s="22" t="s">
        <v>1</v>
      </c>
      <c r="D13" s="141">
        <f>11*1.2</f>
        <v>13.2</v>
      </c>
      <c r="E13" s="18">
        <v>0</v>
      </c>
      <c r="F13" s="420">
        <f t="shared" si="0"/>
        <v>0</v>
      </c>
      <c r="G13" s="423" t="s">
        <v>240</v>
      </c>
      <c r="H13" s="424">
        <v>83356</v>
      </c>
      <c r="I13" s="424"/>
    </row>
    <row r="14" spans="1:10" s="20" customFormat="1" ht="15" customHeight="1" x14ac:dyDescent="0.2">
      <c r="A14" s="188" t="s">
        <v>29</v>
      </c>
      <c r="B14" s="140" t="s">
        <v>46</v>
      </c>
      <c r="C14" s="22" t="s">
        <v>7</v>
      </c>
      <c r="D14" s="141">
        <f>D12</f>
        <v>1.6942499999999996</v>
      </c>
      <c r="E14" s="18">
        <v>0</v>
      </c>
      <c r="F14" s="420">
        <f t="shared" si="0"/>
        <v>0</v>
      </c>
      <c r="G14" s="423" t="s">
        <v>350</v>
      </c>
      <c r="H14" s="424">
        <v>98557</v>
      </c>
      <c r="I14" s="424"/>
    </row>
    <row r="15" spans="1:10" s="20" customFormat="1" ht="30" x14ac:dyDescent="0.2">
      <c r="A15" s="188" t="s">
        <v>89</v>
      </c>
      <c r="B15" s="140" t="s">
        <v>232</v>
      </c>
      <c r="C15" s="22" t="s">
        <v>0</v>
      </c>
      <c r="D15" s="141">
        <f>4+4+3.55+3.3+2.95+2.75+2.55+2.55</f>
        <v>25.650000000000002</v>
      </c>
      <c r="E15" s="18">
        <f>TRUNC((I15*(1+$H$6/100)),2)</f>
        <v>0</v>
      </c>
      <c r="F15" s="420">
        <f>TRUNC(D15*E15,2)</f>
        <v>0</v>
      </c>
      <c r="G15" s="423" t="s">
        <v>350</v>
      </c>
      <c r="H15" s="424">
        <v>89512</v>
      </c>
      <c r="I15" s="424"/>
    </row>
    <row r="16" spans="1:10" s="20" customFormat="1" ht="51.75" customHeight="1" x14ac:dyDescent="0.2">
      <c r="A16" s="188" t="s">
        <v>90</v>
      </c>
      <c r="B16" s="140" t="s">
        <v>183</v>
      </c>
      <c r="C16" s="22" t="s">
        <v>1</v>
      </c>
      <c r="D16" s="141">
        <f>1.9*14.45+(3*15.35)+0.99</f>
        <v>74.49499999999999</v>
      </c>
      <c r="E16" s="18">
        <f t="shared" ref="E16:E20" si="1">TRUNC((I16*(1+$H$6/100)),2)</f>
        <v>0</v>
      </c>
      <c r="F16" s="420">
        <f t="shared" si="0"/>
        <v>0</v>
      </c>
      <c r="G16" s="423" t="s">
        <v>351</v>
      </c>
      <c r="H16" s="424">
        <v>92580</v>
      </c>
      <c r="I16" s="424"/>
    </row>
    <row r="17" spans="1:9" s="20" customFormat="1" ht="45" x14ac:dyDescent="0.2">
      <c r="A17" s="188" t="s">
        <v>91</v>
      </c>
      <c r="B17" s="140" t="s">
        <v>233</v>
      </c>
      <c r="C17" s="22" t="s">
        <v>1</v>
      </c>
      <c r="D17" s="141">
        <f>D16</f>
        <v>74.49499999999999</v>
      </c>
      <c r="E17" s="18">
        <f t="shared" si="1"/>
        <v>0</v>
      </c>
      <c r="F17" s="420">
        <f t="shared" si="0"/>
        <v>0</v>
      </c>
      <c r="G17" s="423" t="s">
        <v>350</v>
      </c>
      <c r="H17" s="424">
        <v>94213</v>
      </c>
      <c r="I17" s="424"/>
    </row>
    <row r="18" spans="1:9" s="20" customFormat="1" ht="30" x14ac:dyDescent="0.2">
      <c r="A18" s="188" t="s">
        <v>92</v>
      </c>
      <c r="B18" s="140" t="s">
        <v>356</v>
      </c>
      <c r="C18" s="22" t="s">
        <v>0</v>
      </c>
      <c r="D18" s="141">
        <v>29.8</v>
      </c>
      <c r="E18" s="18">
        <f t="shared" si="1"/>
        <v>0</v>
      </c>
      <c r="F18" s="420">
        <f t="shared" si="0"/>
        <v>0</v>
      </c>
      <c r="G18" s="423" t="s">
        <v>351</v>
      </c>
      <c r="H18" s="424">
        <v>94228</v>
      </c>
      <c r="I18" s="424"/>
    </row>
    <row r="19" spans="1:9" s="20" customFormat="1" ht="30" x14ac:dyDescent="0.2">
      <c r="A19" s="188" t="s">
        <v>174</v>
      </c>
      <c r="B19" s="140" t="s">
        <v>236</v>
      </c>
      <c r="C19" s="22" t="s">
        <v>0</v>
      </c>
      <c r="D19" s="141">
        <v>11.88</v>
      </c>
      <c r="E19" s="18">
        <v>0</v>
      </c>
      <c r="F19" s="420">
        <f t="shared" si="0"/>
        <v>0</v>
      </c>
      <c r="G19" s="423" t="s">
        <v>184</v>
      </c>
      <c r="H19" s="424"/>
      <c r="I19" s="424"/>
    </row>
    <row r="20" spans="1:9" s="20" customFormat="1" ht="60.75" thickBot="1" x14ac:dyDescent="0.25">
      <c r="A20" s="188" t="s">
        <v>175</v>
      </c>
      <c r="B20" s="204" t="s">
        <v>235</v>
      </c>
      <c r="C20" s="153" t="s">
        <v>0</v>
      </c>
      <c r="D20" s="313">
        <f>6.2+7.6+7.6+8.2+8.2</f>
        <v>37.799999999999997</v>
      </c>
      <c r="E20" s="142">
        <f t="shared" si="1"/>
        <v>0</v>
      </c>
      <c r="F20" s="421">
        <f t="shared" si="0"/>
        <v>0</v>
      </c>
      <c r="G20" s="425" t="s">
        <v>350</v>
      </c>
      <c r="H20" s="426">
        <v>89511</v>
      </c>
      <c r="I20" s="426"/>
    </row>
    <row r="21" spans="1:9" s="20" customFormat="1" ht="15" customHeight="1" thickTop="1" thickBot="1" x14ac:dyDescent="0.25">
      <c r="A21" s="327"/>
      <c r="B21" s="594" t="s">
        <v>6</v>
      </c>
      <c r="C21" s="595"/>
      <c r="D21" s="595"/>
      <c r="E21" s="595"/>
      <c r="F21" s="457">
        <f>SUM(F11:F20)</f>
        <v>0</v>
      </c>
      <c r="G21" s="456"/>
      <c r="H21" s="428"/>
      <c r="I21" s="429"/>
    </row>
    <row r="22" spans="1:9" s="20" customFormat="1" ht="15" customHeight="1" thickBot="1" x14ac:dyDescent="0.25">
      <c r="A22" s="298" t="s">
        <v>172</v>
      </c>
      <c r="B22" s="591" t="s">
        <v>267</v>
      </c>
      <c r="C22" s="591"/>
      <c r="D22" s="591"/>
      <c r="E22" s="591"/>
      <c r="F22" s="592"/>
      <c r="G22" s="427"/>
      <c r="H22" s="428"/>
      <c r="I22" s="429"/>
    </row>
    <row r="23" spans="1:9" s="20" customFormat="1" ht="15" customHeight="1" x14ac:dyDescent="0.2">
      <c r="A23" s="21" t="s">
        <v>173</v>
      </c>
      <c r="B23" s="296" t="s">
        <v>242</v>
      </c>
      <c r="C23" s="165" t="s">
        <v>7</v>
      </c>
      <c r="D23" s="18">
        <v>7.46</v>
      </c>
      <c r="E23" s="18">
        <v>0</v>
      </c>
      <c r="F23" s="420">
        <f t="shared" ref="F23" si="2">D23*E23</f>
        <v>0</v>
      </c>
      <c r="G23" s="423" t="s">
        <v>350</v>
      </c>
      <c r="H23" s="426">
        <v>42583</v>
      </c>
      <c r="I23" s="429"/>
    </row>
    <row r="24" spans="1:9" s="20" customFormat="1" ht="15" customHeight="1" x14ac:dyDescent="0.2">
      <c r="A24" s="21" t="s">
        <v>8</v>
      </c>
      <c r="B24" s="140" t="s">
        <v>181</v>
      </c>
      <c r="C24" s="22" t="s">
        <v>7</v>
      </c>
      <c r="D24" s="306">
        <f>7*0.04</f>
        <v>0.28000000000000003</v>
      </c>
      <c r="E24" s="306">
        <v>0</v>
      </c>
      <c r="F24" s="420">
        <f>D24*E24</f>
        <v>0</v>
      </c>
      <c r="G24" s="430">
        <v>93358</v>
      </c>
      <c r="H24" s="431">
        <v>59.89</v>
      </c>
      <c r="I24" s="429"/>
    </row>
    <row r="25" spans="1:9" s="20" customFormat="1" ht="15" customHeight="1" x14ac:dyDescent="0.2">
      <c r="A25" s="21" t="s">
        <v>256</v>
      </c>
      <c r="B25" s="140" t="s">
        <v>46</v>
      </c>
      <c r="C25" s="22" t="s">
        <v>7</v>
      </c>
      <c r="D25" s="141">
        <f>D23</f>
        <v>7.46</v>
      </c>
      <c r="E25" s="18">
        <v>0</v>
      </c>
      <c r="F25" s="420">
        <f t="shared" ref="F25" si="3">TRUNC(D25*E25,2)</f>
        <v>0</v>
      </c>
      <c r="G25" s="431">
        <v>96624</v>
      </c>
      <c r="H25" s="435">
        <v>97.38</v>
      </c>
      <c r="I25" s="429"/>
    </row>
    <row r="26" spans="1:9" s="20" customFormat="1" ht="29.25" customHeight="1" x14ac:dyDescent="0.2">
      <c r="A26" s="21" t="s">
        <v>257</v>
      </c>
      <c r="B26" s="307" t="s">
        <v>243</v>
      </c>
      <c r="C26" s="22" t="s">
        <v>7</v>
      </c>
      <c r="D26" s="141">
        <v>1.38</v>
      </c>
      <c r="E26" s="18">
        <v>0</v>
      </c>
      <c r="F26" s="420">
        <f>TRUNC(D26*E26,2)</f>
        <v>0</v>
      </c>
      <c r="G26" s="423" t="s">
        <v>350</v>
      </c>
      <c r="H26" s="426">
        <v>85233</v>
      </c>
      <c r="I26" s="429"/>
    </row>
    <row r="27" spans="1:9" s="20" customFormat="1" ht="15" customHeight="1" x14ac:dyDescent="0.2">
      <c r="A27" s="21" t="s">
        <v>258</v>
      </c>
      <c r="B27" s="140" t="s">
        <v>244</v>
      </c>
      <c r="C27" s="22" t="s">
        <v>1</v>
      </c>
      <c r="D27" s="141">
        <v>5.52</v>
      </c>
      <c r="E27" s="18">
        <v>0</v>
      </c>
      <c r="F27" s="420">
        <f t="shared" ref="F27:F38" si="4">TRUNC(D27*E27,2)</f>
        <v>0</v>
      </c>
      <c r="G27" s="423" t="s">
        <v>351</v>
      </c>
      <c r="H27" s="426">
        <v>89284</v>
      </c>
      <c r="I27" s="429"/>
    </row>
    <row r="28" spans="1:9" s="20" customFormat="1" ht="45" x14ac:dyDescent="0.2">
      <c r="A28" s="21" t="s">
        <v>259</v>
      </c>
      <c r="B28" s="307" t="s">
        <v>245</v>
      </c>
      <c r="C28" s="22" t="s">
        <v>1</v>
      </c>
      <c r="D28" s="141">
        <v>9.35</v>
      </c>
      <c r="E28" s="18">
        <v>0</v>
      </c>
      <c r="F28" s="420">
        <f t="shared" si="4"/>
        <v>0</v>
      </c>
      <c r="G28" s="423" t="s">
        <v>350</v>
      </c>
      <c r="H28" s="426">
        <v>87878</v>
      </c>
      <c r="I28" s="429"/>
    </row>
    <row r="29" spans="1:9" s="20" customFormat="1" ht="60" x14ac:dyDescent="0.2">
      <c r="A29" s="21" t="s">
        <v>260</v>
      </c>
      <c r="B29" s="307" t="s">
        <v>246</v>
      </c>
      <c r="C29" s="22" t="s">
        <v>1</v>
      </c>
      <c r="D29" s="141">
        <f>5.52+3.15</f>
        <v>8.67</v>
      </c>
      <c r="E29" s="18">
        <v>0</v>
      </c>
      <c r="F29" s="420">
        <f t="shared" si="4"/>
        <v>0</v>
      </c>
      <c r="G29" s="423" t="s">
        <v>350</v>
      </c>
      <c r="H29" s="426">
        <v>87530</v>
      </c>
      <c r="I29" s="429"/>
    </row>
    <row r="30" spans="1:9" s="20" customFormat="1" ht="60" x14ac:dyDescent="0.2">
      <c r="A30" s="21" t="s">
        <v>261</v>
      </c>
      <c r="B30" s="307" t="s">
        <v>247</v>
      </c>
      <c r="C30" s="22" t="s">
        <v>1</v>
      </c>
      <c r="D30" s="141">
        <v>9.35</v>
      </c>
      <c r="E30" s="18">
        <v>0</v>
      </c>
      <c r="F30" s="420">
        <f t="shared" si="4"/>
        <v>0</v>
      </c>
      <c r="G30" s="423" t="s">
        <v>351</v>
      </c>
      <c r="H30" s="426">
        <v>87623</v>
      </c>
      <c r="I30" s="429"/>
    </row>
    <row r="31" spans="1:9" s="20" customFormat="1" ht="45" x14ac:dyDescent="0.2">
      <c r="A31" s="21" t="s">
        <v>185</v>
      </c>
      <c r="B31" s="307" t="s">
        <v>248</v>
      </c>
      <c r="C31" s="22" t="s">
        <v>1</v>
      </c>
      <c r="D31" s="141">
        <v>9.6</v>
      </c>
      <c r="E31" s="18">
        <v>0</v>
      </c>
      <c r="F31" s="420">
        <f t="shared" si="4"/>
        <v>0</v>
      </c>
      <c r="G31" s="423" t="s">
        <v>350</v>
      </c>
      <c r="H31" s="426">
        <v>87248</v>
      </c>
      <c r="I31" s="432"/>
    </row>
    <row r="32" spans="1:9" s="20" customFormat="1" x14ac:dyDescent="0.2">
      <c r="A32" s="21" t="s">
        <v>186</v>
      </c>
      <c r="B32" s="307" t="s">
        <v>249</v>
      </c>
      <c r="C32" s="22" t="s">
        <v>0</v>
      </c>
      <c r="D32" s="141">
        <v>7.35</v>
      </c>
      <c r="E32" s="18">
        <v>0</v>
      </c>
      <c r="F32" s="421">
        <f t="shared" si="4"/>
        <v>0</v>
      </c>
      <c r="G32" s="423" t="s">
        <v>351</v>
      </c>
      <c r="H32" s="426">
        <v>88648</v>
      </c>
      <c r="I32" s="432"/>
    </row>
    <row r="33" spans="1:9" s="20" customFormat="1" ht="30" x14ac:dyDescent="0.2">
      <c r="A33" s="21" t="s">
        <v>187</v>
      </c>
      <c r="B33" s="307" t="s">
        <v>250</v>
      </c>
      <c r="C33" s="22" t="s">
        <v>1</v>
      </c>
      <c r="D33" s="141">
        <v>1</v>
      </c>
      <c r="E33" s="18">
        <v>0</v>
      </c>
      <c r="F33" s="421">
        <f t="shared" si="4"/>
        <v>0</v>
      </c>
      <c r="G33" s="423" t="s">
        <v>350</v>
      </c>
      <c r="H33" s="426">
        <v>101094</v>
      </c>
      <c r="I33" s="432"/>
    </row>
    <row r="34" spans="1:9" s="20" customFormat="1" ht="30" x14ac:dyDescent="0.2">
      <c r="A34" s="21" t="s">
        <v>188</v>
      </c>
      <c r="B34" s="307" t="s">
        <v>251</v>
      </c>
      <c r="C34" s="22" t="s">
        <v>1</v>
      </c>
      <c r="D34" s="141">
        <v>9.75</v>
      </c>
      <c r="E34" s="18">
        <v>0</v>
      </c>
      <c r="F34" s="421">
        <f t="shared" si="4"/>
        <v>0</v>
      </c>
      <c r="G34" s="423" t="s">
        <v>350</v>
      </c>
      <c r="H34" s="426">
        <v>88415</v>
      </c>
      <c r="I34" s="432"/>
    </row>
    <row r="35" spans="1:9" s="20" customFormat="1" ht="30" x14ac:dyDescent="0.2">
      <c r="A35" s="21" t="s">
        <v>280</v>
      </c>
      <c r="B35" s="307" t="s">
        <v>252</v>
      </c>
      <c r="C35" s="22" t="s">
        <v>1</v>
      </c>
      <c r="D35" s="141">
        <f>D34</f>
        <v>9.75</v>
      </c>
      <c r="E35" s="18">
        <v>0</v>
      </c>
      <c r="F35" s="421">
        <f t="shared" si="4"/>
        <v>0</v>
      </c>
      <c r="G35" s="423" t="s">
        <v>351</v>
      </c>
      <c r="H35" s="426">
        <v>88489</v>
      </c>
      <c r="I35" s="432"/>
    </row>
    <row r="36" spans="1:9" s="20" customFormat="1" ht="30" x14ac:dyDescent="0.2">
      <c r="A36" s="21" t="s">
        <v>281</v>
      </c>
      <c r="B36" s="307" t="s">
        <v>253</v>
      </c>
      <c r="C36" s="22" t="s">
        <v>1</v>
      </c>
      <c r="D36" s="141">
        <v>3.96</v>
      </c>
      <c r="E36" s="18">
        <v>0</v>
      </c>
      <c r="F36" s="421">
        <f t="shared" si="4"/>
        <v>0</v>
      </c>
      <c r="G36" s="423" t="s">
        <v>350</v>
      </c>
      <c r="H36" s="426">
        <v>89714</v>
      </c>
      <c r="I36" s="432"/>
    </row>
    <row r="37" spans="1:9" s="20" customFormat="1" ht="30" x14ac:dyDescent="0.2">
      <c r="A37" s="21" t="s">
        <v>282</v>
      </c>
      <c r="B37" s="307" t="s">
        <v>254</v>
      </c>
      <c r="C37" s="22" t="s">
        <v>0</v>
      </c>
      <c r="D37" s="141">
        <v>3.6</v>
      </c>
      <c r="E37" s="18">
        <v>0</v>
      </c>
      <c r="F37" s="421">
        <f t="shared" si="4"/>
        <v>0</v>
      </c>
      <c r="G37" s="423" t="s">
        <v>351</v>
      </c>
      <c r="H37" s="426">
        <v>83739</v>
      </c>
      <c r="I37" s="429"/>
    </row>
    <row r="38" spans="1:9" s="20" customFormat="1" ht="45" x14ac:dyDescent="0.2">
      <c r="A38" s="21" t="s">
        <v>283</v>
      </c>
      <c r="B38" s="140" t="s">
        <v>255</v>
      </c>
      <c r="C38" s="22" t="s">
        <v>0</v>
      </c>
      <c r="D38" s="141">
        <v>2</v>
      </c>
      <c r="E38" s="18">
        <v>0</v>
      </c>
      <c r="F38" s="421">
        <f t="shared" si="4"/>
        <v>0</v>
      </c>
      <c r="G38" s="423" t="s">
        <v>350</v>
      </c>
      <c r="H38" s="426" t="s">
        <v>184</v>
      </c>
      <c r="I38" s="429"/>
    </row>
    <row r="39" spans="1:9" s="20" customFormat="1" x14ac:dyDescent="0.2">
      <c r="A39" s="21" t="s">
        <v>284</v>
      </c>
      <c r="B39" s="315" t="s">
        <v>268</v>
      </c>
      <c r="C39" s="316"/>
      <c r="D39" s="154"/>
      <c r="E39" s="317"/>
      <c r="F39" s="318"/>
      <c r="G39" s="423" t="s">
        <v>350</v>
      </c>
      <c r="H39" s="428"/>
      <c r="I39" s="429"/>
    </row>
    <row r="40" spans="1:9" s="20" customFormat="1" x14ac:dyDescent="0.2">
      <c r="A40" s="21" t="s">
        <v>285</v>
      </c>
      <c r="B40" s="315" t="s">
        <v>269</v>
      </c>
      <c r="C40" s="316" t="s">
        <v>7</v>
      </c>
      <c r="D40" s="154">
        <v>0.11</v>
      </c>
      <c r="E40" s="317">
        <f>E26</f>
        <v>0</v>
      </c>
      <c r="F40" s="318">
        <f>E40*D40</f>
        <v>0</v>
      </c>
      <c r="G40" s="423" t="s">
        <v>351</v>
      </c>
      <c r="H40" s="428"/>
      <c r="I40" s="429"/>
    </row>
    <row r="41" spans="1:9" s="20" customFormat="1" ht="30.75" thickBot="1" x14ac:dyDescent="0.25">
      <c r="A41" s="21" t="s">
        <v>286</v>
      </c>
      <c r="B41" s="315" t="s">
        <v>270</v>
      </c>
      <c r="C41" s="316" t="s">
        <v>0</v>
      </c>
      <c r="D41" s="154">
        <v>14</v>
      </c>
      <c r="E41" s="317">
        <v>0</v>
      </c>
      <c r="F41" s="318">
        <f>E41*D41</f>
        <v>0</v>
      </c>
      <c r="G41" s="423" t="s">
        <v>350</v>
      </c>
      <c r="H41" s="428"/>
      <c r="I41" s="429"/>
    </row>
    <row r="42" spans="1:9" s="20" customFormat="1" ht="15.75" thickTop="1" thickBot="1" x14ac:dyDescent="0.25">
      <c r="A42" s="327"/>
      <c r="B42" s="594" t="s">
        <v>6</v>
      </c>
      <c r="C42" s="595"/>
      <c r="D42" s="595"/>
      <c r="E42" s="596"/>
      <c r="F42" s="459">
        <f>SUM(F23:F41)</f>
        <v>0</v>
      </c>
      <c r="G42" s="458" t="s">
        <v>351</v>
      </c>
      <c r="H42" s="433"/>
      <c r="I42" s="433"/>
    </row>
    <row r="43" spans="1:9" s="20" customFormat="1" ht="14.25" x14ac:dyDescent="0.2">
      <c r="A43" s="289" t="s">
        <v>272</v>
      </c>
      <c r="B43" s="593" t="s">
        <v>279</v>
      </c>
      <c r="C43" s="593"/>
      <c r="D43" s="593"/>
      <c r="E43" s="593"/>
      <c r="F43" s="593"/>
      <c r="G43" s="434"/>
      <c r="H43" s="433"/>
      <c r="I43" s="433"/>
    </row>
    <row r="44" spans="1:9" s="20" customFormat="1" ht="15" customHeight="1" x14ac:dyDescent="0.2">
      <c r="A44" s="319" t="s">
        <v>287</v>
      </c>
      <c r="B44" s="270" t="s">
        <v>357</v>
      </c>
      <c r="C44" s="320" t="s">
        <v>7</v>
      </c>
      <c r="D44" s="325">
        <f>1.2*0.6*0.03</f>
        <v>2.1599999999999998E-2</v>
      </c>
      <c r="E44" s="326">
        <v>0</v>
      </c>
      <c r="F44" s="420">
        <f>E44*D44</f>
        <v>0</v>
      </c>
      <c r="G44" s="430">
        <v>93358</v>
      </c>
      <c r="H44" s="431">
        <v>59.89</v>
      </c>
      <c r="I44" s="433"/>
    </row>
    <row r="45" spans="1:9" s="20" customFormat="1" ht="60" x14ac:dyDescent="0.2">
      <c r="A45" s="319" t="s">
        <v>288</v>
      </c>
      <c r="B45" s="270" t="s">
        <v>273</v>
      </c>
      <c r="C45" s="321" t="s">
        <v>1</v>
      </c>
      <c r="D45" s="325">
        <f>1.2*0.6</f>
        <v>0.72</v>
      </c>
      <c r="E45" s="325">
        <v>0</v>
      </c>
      <c r="F45" s="420">
        <f t="shared" ref="F45:F50" si="5">E45*D45</f>
        <v>0</v>
      </c>
      <c r="G45" s="431">
        <v>96624</v>
      </c>
      <c r="H45" s="435">
        <v>97.38</v>
      </c>
      <c r="I45" s="433"/>
    </row>
    <row r="46" spans="1:9" s="20" customFormat="1" ht="15" customHeight="1" x14ac:dyDescent="0.2">
      <c r="A46" s="319" t="s">
        <v>289</v>
      </c>
      <c r="B46" s="322" t="s">
        <v>277</v>
      </c>
      <c r="C46" s="321" t="s">
        <v>1</v>
      </c>
      <c r="D46" s="325">
        <f>(0.6*0.85*2)+(1.2*0.8)</f>
        <v>1.98</v>
      </c>
      <c r="E46" s="325">
        <v>0</v>
      </c>
      <c r="F46" s="420">
        <f t="shared" si="5"/>
        <v>0</v>
      </c>
      <c r="G46" s="423" t="s">
        <v>351</v>
      </c>
      <c r="H46" s="426">
        <v>89284</v>
      </c>
      <c r="I46" s="429"/>
    </row>
    <row r="47" spans="1:9" s="20" customFormat="1" ht="15" customHeight="1" x14ac:dyDescent="0.2">
      <c r="A47" s="319" t="s">
        <v>290</v>
      </c>
      <c r="B47" s="323" t="s">
        <v>274</v>
      </c>
      <c r="C47" s="321" t="s">
        <v>1</v>
      </c>
      <c r="D47" s="325">
        <f>D46*2*1.025</f>
        <v>4.0589999999999993</v>
      </c>
      <c r="E47" s="325">
        <v>0</v>
      </c>
      <c r="F47" s="420">
        <f t="shared" si="5"/>
        <v>0</v>
      </c>
      <c r="G47" s="423" t="s">
        <v>350</v>
      </c>
      <c r="H47" s="426">
        <v>87878</v>
      </c>
      <c r="I47" s="433"/>
    </row>
    <row r="48" spans="1:9" s="20" customFormat="1" ht="15" customHeight="1" x14ac:dyDescent="0.2">
      <c r="A48" s="319" t="s">
        <v>291</v>
      </c>
      <c r="B48" s="324" t="s">
        <v>276</v>
      </c>
      <c r="C48" s="321" t="s">
        <v>1</v>
      </c>
      <c r="D48" s="325">
        <f>D47</f>
        <v>4.0589999999999993</v>
      </c>
      <c r="E48" s="325">
        <v>0</v>
      </c>
      <c r="F48" s="420">
        <f t="shared" si="5"/>
        <v>0</v>
      </c>
      <c r="G48" s="423" t="s">
        <v>350</v>
      </c>
      <c r="H48" s="426">
        <v>87530</v>
      </c>
      <c r="I48" s="433"/>
    </row>
    <row r="49" spans="1:10" s="20" customFormat="1" ht="15" customHeight="1" x14ac:dyDescent="0.2">
      <c r="A49" s="319" t="s">
        <v>292</v>
      </c>
      <c r="B49" s="322" t="s">
        <v>275</v>
      </c>
      <c r="C49" s="321" t="s">
        <v>7</v>
      </c>
      <c r="D49" s="325">
        <f>1.4*0.7*0.08</f>
        <v>7.8399999999999997E-2</v>
      </c>
      <c r="E49" s="325">
        <v>0</v>
      </c>
      <c r="F49" s="420">
        <f t="shared" si="5"/>
        <v>0</v>
      </c>
      <c r="G49" s="434"/>
      <c r="H49" s="433"/>
      <c r="I49" s="433"/>
    </row>
    <row r="50" spans="1:10" s="20" customFormat="1" ht="15" customHeight="1" thickBot="1" x14ac:dyDescent="0.25">
      <c r="A50" s="319" t="s">
        <v>194</v>
      </c>
      <c r="B50" s="328" t="s">
        <v>278</v>
      </c>
      <c r="C50" s="329" t="s">
        <v>1</v>
      </c>
      <c r="D50" s="330">
        <f>0.8*0.8</f>
        <v>0.64000000000000012</v>
      </c>
      <c r="E50" s="330">
        <v>0</v>
      </c>
      <c r="F50" s="421">
        <f t="shared" si="5"/>
        <v>0</v>
      </c>
      <c r="G50" s="434"/>
      <c r="H50" s="433"/>
      <c r="I50" s="433"/>
    </row>
    <row r="51" spans="1:10" s="20" customFormat="1" ht="15" customHeight="1" thickBot="1" x14ac:dyDescent="0.25">
      <c r="A51" s="327"/>
      <c r="B51" s="594" t="s">
        <v>6</v>
      </c>
      <c r="C51" s="595"/>
      <c r="D51" s="595"/>
      <c r="E51" s="595"/>
      <c r="F51" s="460">
        <f>SUM(F44:F50)</f>
        <v>0</v>
      </c>
      <c r="G51" s="259"/>
      <c r="H51" s="61"/>
      <c r="I51" s="61"/>
    </row>
    <row r="52" spans="1:10" s="20" customFormat="1" ht="15" customHeight="1" thickBot="1" x14ac:dyDescent="0.25">
      <c r="A52" s="289"/>
      <c r="B52" s="290"/>
      <c r="C52" s="291"/>
      <c r="D52" s="292"/>
      <c r="E52" s="293"/>
      <c r="F52" s="294"/>
      <c r="G52" s="259"/>
      <c r="H52" s="61"/>
      <c r="I52" s="61"/>
    </row>
    <row r="53" spans="1:10" s="28" customFormat="1" ht="15" customHeight="1" thickBot="1" x14ac:dyDescent="0.25">
      <c r="A53" s="576" t="s">
        <v>21</v>
      </c>
      <c r="B53" s="577"/>
      <c r="C53" s="577"/>
      <c r="D53" s="577"/>
      <c r="E53" s="577"/>
      <c r="F53" s="208">
        <f>F51+F42+F21</f>
        <v>0</v>
      </c>
      <c r="G53" s="259"/>
      <c r="H53" s="259"/>
      <c r="I53" s="259"/>
    </row>
    <row r="54" spans="1:10" s="28" customFormat="1" ht="15" customHeight="1" thickBot="1" x14ac:dyDescent="0.25">
      <c r="A54" s="573"/>
      <c r="B54" s="574"/>
      <c r="C54" s="574"/>
      <c r="D54" s="574"/>
      <c r="E54" s="574"/>
      <c r="F54" s="575"/>
      <c r="G54" s="46"/>
      <c r="H54" s="46"/>
      <c r="I54" s="46"/>
    </row>
    <row r="55" spans="1:10" s="28" customFormat="1" ht="6" customHeight="1" thickBot="1" x14ac:dyDescent="0.25">
      <c r="A55" s="29"/>
      <c r="B55" s="30"/>
      <c r="C55" s="29"/>
      <c r="D55" s="48"/>
      <c r="E55" s="31"/>
      <c r="F55" s="32"/>
      <c r="G55" s="46"/>
      <c r="H55" s="46"/>
      <c r="I55" s="46"/>
    </row>
    <row r="56" spans="1:10" ht="15" customHeight="1" thickBot="1" x14ac:dyDescent="0.25">
      <c r="A56" s="570" t="s">
        <v>271</v>
      </c>
      <c r="B56" s="571"/>
      <c r="C56" s="571"/>
      <c r="D56" s="571"/>
      <c r="E56" s="571"/>
      <c r="F56" s="572"/>
      <c r="H56" s="51"/>
    </row>
    <row r="57" spans="1:10" ht="15" customHeight="1" x14ac:dyDescent="0.2">
      <c r="A57" s="33" t="s">
        <v>11</v>
      </c>
      <c r="B57" s="34"/>
      <c r="C57" s="35"/>
      <c r="D57" s="54"/>
      <c r="E57" s="36"/>
      <c r="F57" s="37"/>
    </row>
    <row r="58" spans="1:10" ht="15" customHeight="1" x14ac:dyDescent="0.2">
      <c r="A58" s="38"/>
      <c r="B58" s="262" t="s">
        <v>218</v>
      </c>
      <c r="C58" s="39"/>
      <c r="D58" s="156" t="s">
        <v>17</v>
      </c>
      <c r="E58" s="46" t="s">
        <v>228</v>
      </c>
      <c r="F58" s="282">
        <f>F21/D17</f>
        <v>0</v>
      </c>
    </row>
    <row r="59" spans="1:10" ht="15" customHeight="1" x14ac:dyDescent="0.2">
      <c r="A59" s="38"/>
      <c r="B59" s="263" t="s">
        <v>219</v>
      </c>
      <c r="C59" s="39"/>
      <c r="D59" s="156"/>
      <c r="E59" s="196" t="s">
        <v>266</v>
      </c>
      <c r="F59" s="282">
        <f>F42/6.9</f>
        <v>0</v>
      </c>
    </row>
    <row r="60" spans="1:10" ht="15" customHeight="1" x14ac:dyDescent="0.25">
      <c r="A60" s="41"/>
      <c r="B60" s="7"/>
      <c r="C60" s="7"/>
      <c r="D60" s="157"/>
      <c r="E60" s="196"/>
      <c r="I60" s="52"/>
      <c r="J60" s="1"/>
    </row>
    <row r="61" spans="1:10" ht="15" customHeight="1" x14ac:dyDescent="0.2">
      <c r="A61" s="41"/>
      <c r="B61" s="7"/>
      <c r="C61" s="7"/>
      <c r="D61" s="47"/>
      <c r="E61" s="11"/>
      <c r="F61" s="12"/>
    </row>
    <row r="62" spans="1:10" ht="15" customHeight="1" x14ac:dyDescent="0.2">
      <c r="A62" s="41"/>
      <c r="B62" s="42"/>
      <c r="C62" s="7"/>
      <c r="D62" s="47"/>
      <c r="E62" s="11"/>
      <c r="F62" s="12"/>
    </row>
    <row r="63" spans="1:10" ht="15" customHeight="1" thickBot="1" x14ac:dyDescent="0.25">
      <c r="A63" s="43"/>
      <c r="B63" s="14"/>
      <c r="C63" s="14"/>
      <c r="D63" s="53"/>
      <c r="E63" s="15"/>
      <c r="F63" s="44"/>
    </row>
    <row r="64" spans="1:10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</sheetData>
  <mergeCells count="21">
    <mergeCell ref="G10:I10"/>
    <mergeCell ref="F8:F9"/>
    <mergeCell ref="B10:F10"/>
    <mergeCell ref="A53:E53"/>
    <mergeCell ref="A54:F54"/>
    <mergeCell ref="A56:F56"/>
    <mergeCell ref="A8:A9"/>
    <mergeCell ref="B8:B9"/>
    <mergeCell ref="C8:C9"/>
    <mergeCell ref="D8:D9"/>
    <mergeCell ref="E8:E9"/>
    <mergeCell ref="B22:F22"/>
    <mergeCell ref="B43:F43"/>
    <mergeCell ref="B21:E21"/>
    <mergeCell ref="B42:E42"/>
    <mergeCell ref="B51:E51"/>
    <mergeCell ref="A1:F1"/>
    <mergeCell ref="A2:F2"/>
    <mergeCell ref="A3:F3"/>
    <mergeCell ref="A4:E4"/>
    <mergeCell ref="A7:F7"/>
  </mergeCells>
  <phoneticPr fontId="21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Header>&amp;R&amp;P</oddHeader>
    <oddFooter>&amp;L&amp;8&amp;Z&amp;F&amp;F&amp;A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72"/>
  <sheetViews>
    <sheetView zoomScaleSheetLayoutView="101" workbookViewId="0">
      <selection activeCell="E41" sqref="E41"/>
    </sheetView>
  </sheetViews>
  <sheetFormatPr defaultRowHeight="15" x14ac:dyDescent="0.2"/>
  <cols>
    <col min="1" max="1" width="11.7109375" style="4" customWidth="1"/>
    <col min="2" max="2" width="60.28515625" style="4" customWidth="1"/>
    <col min="3" max="3" width="6.7109375" style="4" customWidth="1"/>
    <col min="4" max="4" width="12.7109375" style="56" customWidth="1"/>
    <col min="5" max="5" width="11" style="45" customWidth="1"/>
    <col min="6" max="6" width="15" style="4" customWidth="1"/>
    <col min="7" max="7" width="10.140625" style="3" customWidth="1"/>
    <col min="8" max="8" width="9" style="3" customWidth="1"/>
    <col min="9" max="9" width="10.140625" style="3" customWidth="1"/>
    <col min="10" max="10" width="20.28515625" style="4" bestFit="1" customWidth="1"/>
    <col min="11" max="16384" width="9.140625" style="4"/>
  </cols>
  <sheetData>
    <row r="1" spans="1:10" x14ac:dyDescent="0.2">
      <c r="G1" s="197"/>
      <c r="H1" s="197"/>
      <c r="I1" s="197"/>
    </row>
    <row r="2" spans="1:10" ht="24" customHeight="1" thickBot="1" x14ac:dyDescent="0.25">
      <c r="A2" s="605" t="s">
        <v>12</v>
      </c>
      <c r="B2" s="605"/>
      <c r="C2" s="605"/>
      <c r="D2" s="605"/>
      <c r="E2" s="605"/>
      <c r="F2" s="605"/>
    </row>
    <row r="3" spans="1:10" ht="18" customHeight="1" x14ac:dyDescent="0.2">
      <c r="A3" s="606" t="s">
        <v>14</v>
      </c>
      <c r="B3" s="607"/>
      <c r="C3" s="607"/>
      <c r="D3" s="607"/>
      <c r="E3" s="607"/>
      <c r="F3" s="608"/>
    </row>
    <row r="4" spans="1:10" ht="18" customHeight="1" x14ac:dyDescent="0.2">
      <c r="A4" s="609" t="s">
        <v>119</v>
      </c>
      <c r="B4" s="610"/>
      <c r="C4" s="610"/>
      <c r="D4" s="610"/>
      <c r="E4" s="610"/>
      <c r="F4" s="611"/>
    </row>
    <row r="5" spans="1:10" ht="18" customHeight="1" x14ac:dyDescent="0.2">
      <c r="A5" s="609" t="s">
        <v>120</v>
      </c>
      <c r="B5" s="610"/>
      <c r="C5" s="610"/>
      <c r="D5" s="610"/>
      <c r="E5" s="610"/>
      <c r="F5" s="309"/>
    </row>
    <row r="6" spans="1:10" ht="18" customHeight="1" x14ac:dyDescent="0.2">
      <c r="A6" s="209" t="s">
        <v>121</v>
      </c>
      <c r="B6" s="210"/>
      <c r="C6" s="211"/>
      <c r="D6" s="52"/>
      <c r="E6" s="212"/>
      <c r="F6" s="213"/>
      <c r="G6" s="436"/>
      <c r="H6" s="436"/>
      <c r="I6" s="436"/>
    </row>
    <row r="7" spans="1:10" ht="18" customHeight="1" thickBot="1" x14ac:dyDescent="0.25">
      <c r="A7" s="214" t="s">
        <v>49</v>
      </c>
      <c r="B7" s="215">
        <v>0.21</v>
      </c>
      <c r="C7" s="216"/>
      <c r="D7" s="217"/>
      <c r="E7" s="216"/>
      <c r="F7" s="218"/>
      <c r="G7" s="396" t="s">
        <v>10</v>
      </c>
      <c r="H7" s="397">
        <v>21</v>
      </c>
      <c r="I7" s="396" t="s">
        <v>13</v>
      </c>
    </row>
    <row r="8" spans="1:10" ht="6" customHeight="1" thickBot="1" x14ac:dyDescent="0.25">
      <c r="A8" s="612"/>
      <c r="B8" s="612"/>
      <c r="C8" s="612"/>
      <c r="D8" s="612"/>
      <c r="E8" s="612"/>
      <c r="F8" s="612"/>
      <c r="G8" s="396"/>
      <c r="H8" s="396"/>
      <c r="I8" s="396"/>
    </row>
    <row r="9" spans="1:10" ht="15" customHeight="1" x14ac:dyDescent="0.25">
      <c r="A9" s="615" t="s">
        <v>2</v>
      </c>
      <c r="B9" s="617" t="s">
        <v>3</v>
      </c>
      <c r="C9" s="619" t="s">
        <v>9</v>
      </c>
      <c r="D9" s="621" t="s">
        <v>18</v>
      </c>
      <c r="E9" s="619" t="s">
        <v>19</v>
      </c>
      <c r="F9" s="613" t="s">
        <v>30</v>
      </c>
      <c r="G9" s="402" t="s">
        <v>15</v>
      </c>
      <c r="H9" s="402" t="s">
        <v>16</v>
      </c>
      <c r="I9" s="402" t="s">
        <v>17</v>
      </c>
      <c r="J9" s="2"/>
    </row>
    <row r="10" spans="1:10" ht="15" customHeight="1" thickBot="1" x14ac:dyDescent="0.3">
      <c r="A10" s="616"/>
      <c r="B10" s="618"/>
      <c r="C10" s="620"/>
      <c r="D10" s="622"/>
      <c r="E10" s="620"/>
      <c r="F10" s="614"/>
      <c r="G10" s="437"/>
      <c r="H10" s="437"/>
      <c r="I10" s="437"/>
      <c r="J10" s="2"/>
    </row>
    <row r="11" spans="1:10" s="20" customFormat="1" ht="15" customHeight="1" x14ac:dyDescent="0.2">
      <c r="A11" s="331" t="s">
        <v>4</v>
      </c>
      <c r="B11" s="603" t="s">
        <v>293</v>
      </c>
      <c r="C11" s="603"/>
      <c r="D11" s="603"/>
      <c r="E11" s="603"/>
      <c r="F11" s="604"/>
      <c r="G11" s="597" t="s">
        <v>355</v>
      </c>
      <c r="H11" s="597"/>
      <c r="I11" s="597"/>
    </row>
    <row r="12" spans="1:10" s="20" customFormat="1" ht="27" x14ac:dyDescent="0.2">
      <c r="A12" s="219" t="s">
        <v>5</v>
      </c>
      <c r="B12" s="220" t="s">
        <v>81</v>
      </c>
      <c r="C12" s="221" t="s">
        <v>7</v>
      </c>
      <c r="D12" s="222">
        <f>'[2]MEMO CALCULO'!C87</f>
        <v>13.157999999999998</v>
      </c>
      <c r="E12" s="18">
        <f t="shared" ref="E12:E16" si="0">TRUNC((I12*(1+$H$7/100)),2)</f>
        <v>0</v>
      </c>
      <c r="F12" s="19">
        <f t="shared" ref="F12:F15" si="1">TRUNC(D12*E12,2)</f>
        <v>0</v>
      </c>
      <c r="G12" s="438" t="s">
        <v>350</v>
      </c>
      <c r="H12" s="438">
        <v>90099</v>
      </c>
      <c r="I12" s="439"/>
    </row>
    <row r="13" spans="1:10" s="20" customFormat="1" x14ac:dyDescent="0.2">
      <c r="A13" s="219" t="s">
        <v>28</v>
      </c>
      <c r="B13" s="220" t="s">
        <v>141</v>
      </c>
      <c r="C13" s="221" t="s">
        <v>7</v>
      </c>
      <c r="D13" s="222">
        <f>'[2]MEMO CALCULO'!C88</f>
        <v>5.5437499999999993</v>
      </c>
      <c r="E13" s="18">
        <f t="shared" si="0"/>
        <v>0</v>
      </c>
      <c r="F13" s="19">
        <f t="shared" si="1"/>
        <v>0</v>
      </c>
      <c r="G13" s="410" t="s">
        <v>350</v>
      </c>
      <c r="H13" s="410">
        <v>93358</v>
      </c>
      <c r="I13" s="404"/>
    </row>
    <row r="14" spans="1:10" s="20" customFormat="1" x14ac:dyDescent="0.2">
      <c r="A14" s="219" t="s">
        <v>29</v>
      </c>
      <c r="B14" s="220" t="s">
        <v>57</v>
      </c>
      <c r="C14" s="223" t="s">
        <v>1</v>
      </c>
      <c r="D14" s="222">
        <f>74.45</f>
        <v>74.45</v>
      </c>
      <c r="E14" s="18">
        <f t="shared" si="0"/>
        <v>0</v>
      </c>
      <c r="F14" s="19">
        <f>TRUNC(D14*E14,2)</f>
        <v>0</v>
      </c>
      <c r="G14" s="410" t="s">
        <v>351</v>
      </c>
      <c r="H14" s="404">
        <v>94099</v>
      </c>
      <c r="I14" s="404"/>
    </row>
    <row r="15" spans="1:10" s="20" customFormat="1" ht="30" x14ac:dyDescent="0.2">
      <c r="A15" s="219" t="s">
        <v>89</v>
      </c>
      <c r="B15" s="220" t="s">
        <v>55</v>
      </c>
      <c r="C15" s="221" t="s">
        <v>7</v>
      </c>
      <c r="D15" s="222">
        <f>D14*0.04</f>
        <v>2.9780000000000002</v>
      </c>
      <c r="E15" s="18">
        <f t="shared" si="0"/>
        <v>0</v>
      </c>
      <c r="F15" s="19">
        <f t="shared" si="1"/>
        <v>0</v>
      </c>
      <c r="G15" s="410" t="s">
        <v>351</v>
      </c>
      <c r="H15" s="404">
        <v>96624</v>
      </c>
      <c r="I15" s="404"/>
    </row>
    <row r="16" spans="1:10" s="20" customFormat="1" ht="75.75" thickBot="1" x14ac:dyDescent="0.25">
      <c r="A16" s="224" t="s">
        <v>92</v>
      </c>
      <c r="B16" s="332" t="s">
        <v>73</v>
      </c>
      <c r="C16" s="333" t="s">
        <v>1</v>
      </c>
      <c r="D16" s="334">
        <v>74.75</v>
      </c>
      <c r="E16" s="142">
        <f t="shared" si="0"/>
        <v>0</v>
      </c>
      <c r="F16" s="155">
        <f>TRUNC(D16*E16,2)</f>
        <v>0</v>
      </c>
      <c r="G16" s="410" t="s">
        <v>350</v>
      </c>
      <c r="H16" s="404">
        <v>92396</v>
      </c>
      <c r="I16" s="404"/>
    </row>
    <row r="17" spans="1:9" s="20" customFormat="1" ht="15.75" thickTop="1" thickBot="1" x14ac:dyDescent="0.25">
      <c r="A17" s="225"/>
      <c r="B17" s="226" t="s">
        <v>6</v>
      </c>
      <c r="C17" s="227"/>
      <c r="D17" s="228"/>
      <c r="E17" s="229"/>
      <c r="F17" s="230">
        <f>SUM(F12:F16)</f>
        <v>0</v>
      </c>
      <c r="G17" s="410"/>
      <c r="H17" s="404"/>
      <c r="I17" s="404"/>
    </row>
    <row r="18" spans="1:9" s="20" customFormat="1" ht="15.75" thickTop="1" thickBot="1" x14ac:dyDescent="0.25">
      <c r="A18" s="335" t="s">
        <v>172</v>
      </c>
      <c r="B18" s="623" t="s">
        <v>294</v>
      </c>
      <c r="C18" s="624"/>
      <c r="D18" s="624"/>
      <c r="E18" s="624"/>
      <c r="F18" s="625"/>
      <c r="G18" s="404"/>
      <c r="H18" s="404"/>
      <c r="I18" s="404"/>
    </row>
    <row r="19" spans="1:9" s="20" customFormat="1" x14ac:dyDescent="0.2">
      <c r="A19" s="336" t="s">
        <v>173</v>
      </c>
      <c r="B19" s="231" t="s">
        <v>142</v>
      </c>
      <c r="C19" s="232" t="s">
        <v>7</v>
      </c>
      <c r="D19" s="233">
        <f>95*0.5*0.25</f>
        <v>11.875</v>
      </c>
      <c r="E19" s="200">
        <f t="shared" ref="E19:E20" si="2">TRUNC((I19*(1+$H$7/100)),2)</f>
        <v>0</v>
      </c>
      <c r="F19" s="201">
        <f t="shared" ref="F19:F24" si="3">TRUNC(D19*E19,2)</f>
        <v>0</v>
      </c>
      <c r="G19" s="410" t="s">
        <v>350</v>
      </c>
      <c r="H19" s="410">
        <v>93358</v>
      </c>
      <c r="I19" s="404"/>
    </row>
    <row r="20" spans="1:9" s="28" customFormat="1" ht="15" customHeight="1" x14ac:dyDescent="0.2">
      <c r="A20" s="219" t="s">
        <v>8</v>
      </c>
      <c r="B20" s="220" t="s">
        <v>143</v>
      </c>
      <c r="C20" s="221" t="s">
        <v>7</v>
      </c>
      <c r="D20" s="222">
        <f>'[2]MEMO CALCULO'!C89</f>
        <v>0.73099999999999998</v>
      </c>
      <c r="E20" s="18">
        <f t="shared" si="2"/>
        <v>0</v>
      </c>
      <c r="F20" s="19">
        <f t="shared" si="3"/>
        <v>0</v>
      </c>
      <c r="G20" s="410" t="s">
        <v>350</v>
      </c>
      <c r="H20" s="404">
        <v>96624</v>
      </c>
      <c r="I20" s="404"/>
    </row>
    <row r="21" spans="1:9" s="28" customFormat="1" ht="15" customHeight="1" x14ac:dyDescent="0.2">
      <c r="A21" s="219" t="s">
        <v>258</v>
      </c>
      <c r="B21" s="202" t="s">
        <v>146</v>
      </c>
      <c r="C21" s="221" t="s">
        <v>0</v>
      </c>
      <c r="D21" s="222">
        <v>43</v>
      </c>
      <c r="E21" s="18">
        <v>0</v>
      </c>
      <c r="F21" s="19">
        <f t="shared" si="3"/>
        <v>0</v>
      </c>
      <c r="G21" s="404" t="s">
        <v>358</v>
      </c>
      <c r="H21" s="404"/>
      <c r="I21" s="404"/>
    </row>
    <row r="22" spans="1:9" s="28" customFormat="1" ht="30" x14ac:dyDescent="0.2">
      <c r="A22" s="219" t="s">
        <v>259</v>
      </c>
      <c r="B22" s="202" t="s">
        <v>147</v>
      </c>
      <c r="C22" s="221" t="s">
        <v>74</v>
      </c>
      <c r="D22" s="222">
        <v>95</v>
      </c>
      <c r="E22" s="18">
        <v>0</v>
      </c>
      <c r="F22" s="19">
        <f t="shared" si="3"/>
        <v>0</v>
      </c>
      <c r="G22" s="410" t="s">
        <v>152</v>
      </c>
      <c r="H22" s="404"/>
      <c r="I22" s="404"/>
    </row>
    <row r="23" spans="1:9" s="28" customFormat="1" ht="45" x14ac:dyDescent="0.2">
      <c r="A23" s="219" t="s">
        <v>260</v>
      </c>
      <c r="B23" s="220" t="s">
        <v>150</v>
      </c>
      <c r="C23" s="221" t="s">
        <v>151</v>
      </c>
      <c r="D23" s="222">
        <v>2</v>
      </c>
      <c r="E23" s="18">
        <f t="shared" ref="E23" si="4">TRUNC((I23*(1+$H$7/100)),2)</f>
        <v>0</v>
      </c>
      <c r="F23" s="19">
        <f t="shared" si="3"/>
        <v>0</v>
      </c>
      <c r="G23" s="410" t="s">
        <v>350</v>
      </c>
      <c r="H23" s="404">
        <v>97906</v>
      </c>
      <c r="I23" s="404"/>
    </row>
    <row r="24" spans="1:9" s="28" customFormat="1" ht="30.75" thickBot="1" x14ac:dyDescent="0.25">
      <c r="A24" s="224" t="s">
        <v>261</v>
      </c>
      <c r="B24" s="332" t="s">
        <v>156</v>
      </c>
      <c r="C24" s="333" t="s">
        <v>0</v>
      </c>
      <c r="D24" s="334">
        <f>'[2]MEMO CALCULO'!C92</f>
        <v>13.4</v>
      </c>
      <c r="E24" s="142">
        <f>TRUNC((I24*(1+$H$7/100)),2)*0.7</f>
        <v>0</v>
      </c>
      <c r="F24" s="203">
        <f t="shared" si="3"/>
        <v>0</v>
      </c>
      <c r="G24" s="410" t="s">
        <v>350</v>
      </c>
      <c r="H24" s="414">
        <v>89512</v>
      </c>
      <c r="I24" s="414"/>
    </row>
    <row r="25" spans="1:9" s="28" customFormat="1" ht="15.75" thickTop="1" thickBot="1" x14ac:dyDescent="0.25">
      <c r="A25" s="225"/>
      <c r="B25" s="226" t="s">
        <v>6</v>
      </c>
      <c r="C25" s="227"/>
      <c r="D25" s="228"/>
      <c r="E25" s="229"/>
      <c r="F25" s="230">
        <f>SUM(F19:F24)</f>
        <v>0</v>
      </c>
      <c r="G25" s="414"/>
      <c r="H25" s="414"/>
      <c r="I25" s="414"/>
    </row>
    <row r="26" spans="1:9" s="28" customFormat="1" ht="30.75" customHeight="1" thickTop="1" thickBot="1" x14ac:dyDescent="0.25">
      <c r="A26" s="338" t="s">
        <v>272</v>
      </c>
      <c r="B26" s="626" t="s">
        <v>295</v>
      </c>
      <c r="C26" s="627"/>
      <c r="D26" s="627"/>
      <c r="E26" s="627"/>
      <c r="F26" s="628"/>
      <c r="G26" s="414"/>
      <c r="H26" s="414"/>
      <c r="I26" s="414"/>
    </row>
    <row r="27" spans="1:9" s="28" customFormat="1" ht="30" x14ac:dyDescent="0.2">
      <c r="A27" s="339" t="s">
        <v>287</v>
      </c>
      <c r="B27" s="340" t="s">
        <v>296</v>
      </c>
      <c r="C27" s="234" t="s">
        <v>1</v>
      </c>
      <c r="D27" s="234">
        <v>99.74</v>
      </c>
      <c r="E27" s="166">
        <f>TRUNC((I27*(1+'[2]Orçamento COBERTURA METÁLICA '!$I$7/100)),2)</f>
        <v>0</v>
      </c>
      <c r="F27" s="167">
        <f>TRUNC(D27*E27,2)</f>
        <v>0</v>
      </c>
      <c r="G27" s="410" t="s">
        <v>354</v>
      </c>
      <c r="H27" s="410">
        <v>43234</v>
      </c>
      <c r="I27" s="410"/>
    </row>
    <row r="28" spans="1:9" s="28" customFormat="1" ht="30" x14ac:dyDescent="0.2">
      <c r="A28" s="224" t="s">
        <v>288</v>
      </c>
      <c r="B28" s="341" t="s">
        <v>297</v>
      </c>
      <c r="C28" s="142" t="s">
        <v>1</v>
      </c>
      <c r="D28" s="235">
        <v>99.74</v>
      </c>
      <c r="E28" s="18">
        <f>TRUNC((I28*(1+'[2]Orçamento COBERTURA METÁLICA '!$I$7/100)),2)</f>
        <v>0</v>
      </c>
      <c r="F28" s="19">
        <f t="shared" ref="F28:F35" si="5">TRUNC(D28*E28,2)</f>
        <v>0</v>
      </c>
      <c r="G28" s="410" t="s">
        <v>350</v>
      </c>
      <c r="H28" s="410">
        <v>97635</v>
      </c>
      <c r="I28" s="410"/>
    </row>
    <row r="29" spans="1:9" s="28" customFormat="1" ht="30" x14ac:dyDescent="0.2">
      <c r="A29" s="224" t="s">
        <v>289</v>
      </c>
      <c r="B29" s="236" t="s">
        <v>298</v>
      </c>
      <c r="C29" s="223" t="s">
        <v>7</v>
      </c>
      <c r="D29" s="235">
        <f>99.74*0.15</f>
        <v>14.960999999999999</v>
      </c>
      <c r="E29" s="18">
        <f>TRUNC((I29*(1+'[2]Orçamento COBERTURA METÁLICA '!$I$7/100)),2)</f>
        <v>0</v>
      </c>
      <c r="F29" s="19">
        <f t="shared" si="5"/>
        <v>0</v>
      </c>
      <c r="G29" s="410" t="s">
        <v>350</v>
      </c>
      <c r="H29" s="410">
        <v>90082</v>
      </c>
      <c r="I29" s="410"/>
    </row>
    <row r="30" spans="1:9" s="28" customFormat="1" ht="30" x14ac:dyDescent="0.2">
      <c r="A30" s="224" t="s">
        <v>290</v>
      </c>
      <c r="B30" s="236" t="s">
        <v>299</v>
      </c>
      <c r="C30" s="237" t="s">
        <v>51</v>
      </c>
      <c r="D30" s="235">
        <f>D29</f>
        <v>14.960999999999999</v>
      </c>
      <c r="E30" s="18">
        <f>TRUNC((I30*(1+'[2]Orçamento COBERTURA METÁLICA '!$I$7/100)),2)</f>
        <v>0</v>
      </c>
      <c r="F30" s="19">
        <f t="shared" si="5"/>
        <v>0</v>
      </c>
      <c r="G30" s="410" t="s">
        <v>350</v>
      </c>
      <c r="H30" s="410">
        <v>83358</v>
      </c>
      <c r="I30" s="410"/>
    </row>
    <row r="31" spans="1:9" s="28" customFormat="1" x14ac:dyDescent="0.2">
      <c r="A31" s="224" t="s">
        <v>291</v>
      </c>
      <c r="B31" s="236" t="s">
        <v>192</v>
      </c>
      <c r="C31" s="237" t="s">
        <v>7</v>
      </c>
      <c r="D31" s="235">
        <f>D29</f>
        <v>14.960999999999999</v>
      </c>
      <c r="E31" s="18">
        <f>TRUNC((I31*(1+'[2]Orçamento COBERTURA METÁLICA '!$I$7/100)),2)</f>
        <v>0</v>
      </c>
      <c r="F31" s="19">
        <f t="shared" si="5"/>
        <v>0</v>
      </c>
      <c r="G31" s="410" t="s">
        <v>350</v>
      </c>
      <c r="H31" s="410">
        <v>72888</v>
      </c>
      <c r="I31" s="410"/>
    </row>
    <row r="32" spans="1:9" s="28" customFormat="1" x14ac:dyDescent="0.2">
      <c r="A32" s="224" t="s">
        <v>292</v>
      </c>
      <c r="B32" s="238" t="s">
        <v>193</v>
      </c>
      <c r="C32" s="221" t="s">
        <v>7</v>
      </c>
      <c r="D32" s="222">
        <f>D28*0.05</f>
        <v>4.9870000000000001</v>
      </c>
      <c r="E32" s="18">
        <f>TRUNC((I32*(1+'[2]Orçamento COBERTURA METÁLICA '!$I$7/100)),2)</f>
        <v>0</v>
      </c>
      <c r="F32" s="19">
        <f t="shared" si="5"/>
        <v>0</v>
      </c>
      <c r="G32" s="410" t="s">
        <v>350</v>
      </c>
      <c r="H32" s="410">
        <v>90099</v>
      </c>
      <c r="I32" s="404"/>
    </row>
    <row r="33" spans="1:10" s="28" customFormat="1" x14ac:dyDescent="0.2">
      <c r="A33" s="224" t="s">
        <v>194</v>
      </c>
      <c r="B33" s="342" t="s">
        <v>57</v>
      </c>
      <c r="C33" s="239" t="s">
        <v>1</v>
      </c>
      <c r="D33" s="235">
        <f>D28</f>
        <v>99.74</v>
      </c>
      <c r="E33" s="18">
        <f>TRUNC((I33*(1+'[2]Orçamento COBERTURA METÁLICA '!$I$7/100)),2)</f>
        <v>0</v>
      </c>
      <c r="F33" s="19">
        <f t="shared" si="5"/>
        <v>0</v>
      </c>
      <c r="G33" s="410" t="s">
        <v>350</v>
      </c>
      <c r="H33" s="404">
        <v>94099</v>
      </c>
      <c r="I33" s="404"/>
    </row>
    <row r="34" spans="1:10" s="28" customFormat="1" ht="30" x14ac:dyDescent="0.2">
      <c r="A34" s="224" t="s">
        <v>195</v>
      </c>
      <c r="B34" s="238" t="s">
        <v>55</v>
      </c>
      <c r="C34" s="221" t="s">
        <v>7</v>
      </c>
      <c r="D34" s="222">
        <f>D33*0.04</f>
        <v>3.9895999999999998</v>
      </c>
      <c r="E34" s="18">
        <f>TRUNC((I34*(1+'[2]Orçamento COBERTURA METÁLICA '!$I$7/100)),2)</f>
        <v>0</v>
      </c>
      <c r="F34" s="19">
        <f t="shared" si="5"/>
        <v>0</v>
      </c>
      <c r="G34" s="410" t="s">
        <v>350</v>
      </c>
      <c r="H34" s="404">
        <v>96624</v>
      </c>
      <c r="I34" s="404"/>
    </row>
    <row r="35" spans="1:10" s="28" customFormat="1" ht="30.75" thickBot="1" x14ac:dyDescent="0.25">
      <c r="A35" s="224" t="s">
        <v>196</v>
      </c>
      <c r="B35" s="238" t="s">
        <v>197</v>
      </c>
      <c r="C35" s="221" t="s">
        <v>1</v>
      </c>
      <c r="D35" s="222">
        <f>D33</f>
        <v>99.74</v>
      </c>
      <c r="E35" s="18">
        <f>TRUNC((I35*(1+'[2]Orçamento COBERTURA METÁLICA '!$I$7/100)),2)</f>
        <v>0</v>
      </c>
      <c r="F35" s="155">
        <f t="shared" si="5"/>
        <v>0</v>
      </c>
      <c r="G35" s="410" t="s">
        <v>350</v>
      </c>
      <c r="H35" s="404">
        <v>92396</v>
      </c>
      <c r="I35" s="404"/>
    </row>
    <row r="36" spans="1:10" ht="16.5" thickTop="1" thickBot="1" x14ac:dyDescent="0.25">
      <c r="A36" s="225"/>
      <c r="B36" s="226" t="s">
        <v>6</v>
      </c>
      <c r="C36" s="227"/>
      <c r="D36" s="228"/>
      <c r="E36" s="229"/>
      <c r="F36" s="230">
        <f>SUM(F27:F35)</f>
        <v>0</v>
      </c>
      <c r="G36" s="398"/>
      <c r="H36" s="398"/>
      <c r="I36" s="398"/>
    </row>
    <row r="37" spans="1:10" ht="36" customHeight="1" thickTop="1" x14ac:dyDescent="0.2">
      <c r="A37" s="331" t="s">
        <v>324</v>
      </c>
      <c r="B37" s="603" t="s">
        <v>325</v>
      </c>
      <c r="C37" s="603"/>
      <c r="D37" s="603"/>
      <c r="E37" s="603"/>
      <c r="F37" s="604"/>
      <c r="G37" s="398"/>
      <c r="H37" s="398"/>
      <c r="I37" s="398"/>
    </row>
    <row r="38" spans="1:10" x14ac:dyDescent="0.2">
      <c r="A38" s="219" t="s">
        <v>326</v>
      </c>
      <c r="B38" s="220" t="s">
        <v>57</v>
      </c>
      <c r="C38" s="223" t="s">
        <v>1</v>
      </c>
      <c r="D38" s="222">
        <v>27.17</v>
      </c>
      <c r="E38" s="18">
        <v>0</v>
      </c>
      <c r="F38" s="19">
        <f>TRUNC(D38*E38,2)</f>
        <v>0</v>
      </c>
      <c r="G38" s="410" t="s">
        <v>350</v>
      </c>
      <c r="H38" s="404">
        <v>94099</v>
      </c>
      <c r="I38" s="404"/>
    </row>
    <row r="39" spans="1:10" ht="30" x14ac:dyDescent="0.2">
      <c r="A39" s="219" t="s">
        <v>327</v>
      </c>
      <c r="B39" s="220" t="s">
        <v>55</v>
      </c>
      <c r="C39" s="221" t="s">
        <v>7</v>
      </c>
      <c r="D39" s="222">
        <f>D38*0.04</f>
        <v>1.0868</v>
      </c>
      <c r="E39" s="18">
        <f>E34</f>
        <v>0</v>
      </c>
      <c r="F39" s="19">
        <f t="shared" ref="F39" si="6">TRUNC(D39*E39,2)</f>
        <v>0</v>
      </c>
      <c r="G39" s="410" t="s">
        <v>350</v>
      </c>
      <c r="H39" s="404">
        <v>96624</v>
      </c>
      <c r="I39" s="404"/>
    </row>
    <row r="40" spans="1:10" ht="75.75" thickBot="1" x14ac:dyDescent="0.25">
      <c r="A40" s="219" t="s">
        <v>328</v>
      </c>
      <c r="B40" s="332" t="s">
        <v>73</v>
      </c>
      <c r="C40" s="333" t="s">
        <v>1</v>
      </c>
      <c r="D40" s="334">
        <v>27.17</v>
      </c>
      <c r="E40" s="142">
        <v>0</v>
      </c>
      <c r="F40" s="155">
        <f>TRUNC(D40*E40,2)</f>
        <v>0</v>
      </c>
      <c r="G40" s="410" t="s">
        <v>350</v>
      </c>
      <c r="H40" s="404">
        <v>92396</v>
      </c>
      <c r="I40" s="404"/>
    </row>
    <row r="41" spans="1:10" ht="16.5" thickTop="1" thickBot="1" x14ac:dyDescent="0.25">
      <c r="A41" s="225"/>
      <c r="B41" s="226" t="s">
        <v>6</v>
      </c>
      <c r="C41" s="227"/>
      <c r="D41" s="228"/>
      <c r="E41" s="229"/>
      <c r="F41" s="230">
        <f>SUM(F38:F40)</f>
        <v>0</v>
      </c>
      <c r="G41" s="20"/>
      <c r="H41" s="20"/>
      <c r="I41" s="20"/>
    </row>
    <row r="42" spans="1:10" ht="16.5" thickTop="1" thickBot="1" x14ac:dyDescent="0.25">
      <c r="A42" s="365"/>
      <c r="B42" s="366"/>
      <c r="C42" s="367"/>
      <c r="D42" s="365"/>
      <c r="E42" s="368"/>
      <c r="F42" s="369"/>
      <c r="G42" s="20"/>
      <c r="H42" s="20"/>
      <c r="I42" s="20"/>
    </row>
    <row r="43" spans="1:10" ht="15" customHeight="1" thickBot="1" x14ac:dyDescent="0.25">
      <c r="A43" s="629" t="s">
        <v>21</v>
      </c>
      <c r="B43" s="630"/>
      <c r="C43" s="630"/>
      <c r="D43" s="630"/>
      <c r="E43" s="630"/>
      <c r="F43" s="208">
        <f>F41+F36+F25+F17</f>
        <v>0</v>
      </c>
      <c r="G43" s="308"/>
      <c r="H43" s="308"/>
      <c r="I43" s="308"/>
    </row>
    <row r="44" spans="1:10" ht="15" customHeight="1" thickBot="1" x14ac:dyDescent="0.25">
      <c r="A44" s="631"/>
      <c r="B44" s="632"/>
      <c r="C44" s="632"/>
      <c r="D44" s="632"/>
      <c r="E44" s="632"/>
      <c r="F44" s="633"/>
      <c r="G44" s="308"/>
      <c r="H44" s="308"/>
      <c r="I44" s="308"/>
    </row>
    <row r="45" spans="1:10" ht="15" customHeight="1" thickBot="1" x14ac:dyDescent="0.3">
      <c r="A45" s="241"/>
      <c r="B45" s="242"/>
      <c r="C45" s="241"/>
      <c r="D45" s="48"/>
      <c r="E45" s="31"/>
      <c r="F45" s="32"/>
      <c r="G45" s="308"/>
      <c r="H45" s="308"/>
      <c r="I45" s="308"/>
      <c r="J45" s="1"/>
    </row>
    <row r="46" spans="1:10" ht="15" customHeight="1" thickBot="1" x14ac:dyDescent="0.25">
      <c r="A46" s="600" t="s">
        <v>75</v>
      </c>
      <c r="B46" s="601"/>
      <c r="C46" s="601"/>
      <c r="D46" s="601"/>
      <c r="E46" s="601"/>
      <c r="F46" s="602"/>
      <c r="H46" s="51"/>
    </row>
    <row r="47" spans="1:10" ht="15" customHeight="1" x14ac:dyDescent="0.2">
      <c r="A47" s="243" t="s">
        <v>11</v>
      </c>
      <c r="B47" s="244"/>
      <c r="C47" s="245"/>
      <c r="D47" s="246"/>
      <c r="E47" s="247"/>
      <c r="F47" s="248"/>
    </row>
    <row r="48" spans="1:10" ht="15" customHeight="1" x14ac:dyDescent="0.2">
      <c r="A48" s="249"/>
      <c r="B48" s="250"/>
      <c r="C48" s="251"/>
      <c r="D48" s="252" t="s">
        <v>148</v>
      </c>
      <c r="E48" s="253" t="s">
        <v>83</v>
      </c>
      <c r="F48" s="199">
        <f>F17/D16</f>
        <v>0</v>
      </c>
    </row>
    <row r="49" spans="1:9" ht="15" customHeight="1" x14ac:dyDescent="0.2">
      <c r="A49" s="249"/>
      <c r="B49" s="262" t="s">
        <v>218</v>
      </c>
      <c r="C49" s="251"/>
      <c r="D49" s="252" t="s">
        <v>149</v>
      </c>
      <c r="E49" s="253" t="s">
        <v>198</v>
      </c>
      <c r="F49" s="199">
        <f>F25/D21</f>
        <v>0</v>
      </c>
    </row>
    <row r="50" spans="1:9" ht="15" customHeight="1" x14ac:dyDescent="0.2">
      <c r="A50" s="249"/>
      <c r="B50" s="263" t="s">
        <v>219</v>
      </c>
      <c r="C50" s="254"/>
      <c r="D50" s="255" t="s">
        <v>199</v>
      </c>
      <c r="E50" s="253" t="s">
        <v>83</v>
      </c>
      <c r="F50" s="199">
        <f>F36/D33</f>
        <v>0</v>
      </c>
      <c r="I50" s="52"/>
    </row>
    <row r="51" spans="1:9" ht="15" customHeight="1" x14ac:dyDescent="0.2">
      <c r="A51" s="249"/>
      <c r="B51" s="254"/>
      <c r="C51" s="254"/>
      <c r="D51" s="52"/>
      <c r="E51" s="254"/>
      <c r="F51" s="256"/>
    </row>
    <row r="52" spans="1:9" ht="15" customHeight="1" x14ac:dyDescent="0.2">
      <c r="A52" s="249"/>
      <c r="B52" s="3"/>
      <c r="C52" s="254"/>
      <c r="D52" s="52"/>
      <c r="E52" s="254"/>
      <c r="F52" s="256"/>
    </row>
    <row r="53" spans="1:9" ht="15" customHeight="1" thickBot="1" x14ac:dyDescent="0.25">
      <c r="A53" s="257"/>
      <c r="B53" s="216"/>
      <c r="C53" s="216"/>
      <c r="D53" s="217"/>
      <c r="E53" s="216"/>
      <c r="F53" s="258"/>
    </row>
    <row r="54" spans="1:9" ht="15" customHeight="1" x14ac:dyDescent="0.2">
      <c r="D54" s="343"/>
      <c r="E54" s="4"/>
    </row>
    <row r="55" spans="1:9" ht="15" customHeight="1" thickBot="1" x14ac:dyDescent="0.25">
      <c r="A55" s="257"/>
      <c r="B55" s="216"/>
      <c r="C55" s="216"/>
      <c r="D55" s="217"/>
      <c r="E55" s="216"/>
      <c r="F55" s="258"/>
    </row>
    <row r="56" spans="1:9" ht="15" customHeight="1" x14ac:dyDescent="0.2"/>
    <row r="57" spans="1:9" ht="15" customHeight="1" x14ac:dyDescent="0.2"/>
    <row r="58" spans="1:9" ht="15" customHeight="1" x14ac:dyDescent="0.2"/>
    <row r="59" spans="1:9" ht="15" customHeight="1" x14ac:dyDescent="0.2"/>
    <row r="60" spans="1:9" ht="15" customHeight="1" x14ac:dyDescent="0.2"/>
    <row r="61" spans="1:9" ht="15" customHeight="1" x14ac:dyDescent="0.2"/>
    <row r="62" spans="1:9" ht="15" customHeight="1" x14ac:dyDescent="0.2"/>
    <row r="63" spans="1:9" ht="15" customHeight="1" x14ac:dyDescent="0.2"/>
    <row r="64" spans="1:9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</sheetData>
  <mergeCells count="19">
    <mergeCell ref="G11:I11"/>
    <mergeCell ref="B18:F18"/>
    <mergeCell ref="B26:F26"/>
    <mergeCell ref="A43:E43"/>
    <mergeCell ref="A44:F44"/>
    <mergeCell ref="A46:F46"/>
    <mergeCell ref="B37:F37"/>
    <mergeCell ref="A2:F2"/>
    <mergeCell ref="A3:F3"/>
    <mergeCell ref="A4:F4"/>
    <mergeCell ref="A5:E5"/>
    <mergeCell ref="A8:F8"/>
    <mergeCell ref="F9:F10"/>
    <mergeCell ref="B11:F11"/>
    <mergeCell ref="A9:A10"/>
    <mergeCell ref="B9:B10"/>
    <mergeCell ref="C9:C10"/>
    <mergeCell ref="D9:D10"/>
    <mergeCell ref="E9:E10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Header>&amp;R&amp;P</oddHeader>
    <oddFooter>&amp;L&amp;8&amp;Z&amp;F&amp;F&amp;A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2:J70"/>
  <sheetViews>
    <sheetView topLeftCell="A37" zoomScale="115" zoomScaleNormal="115" zoomScaleSheetLayoutView="101" workbookViewId="0">
      <selection activeCell="G42" sqref="G42"/>
    </sheetView>
  </sheetViews>
  <sheetFormatPr defaultRowHeight="15" x14ac:dyDescent="0.2"/>
  <cols>
    <col min="1" max="1" width="11.7109375" style="4" customWidth="1"/>
    <col min="2" max="2" width="60.28515625" style="4" customWidth="1"/>
    <col min="3" max="3" width="6.7109375" style="4" customWidth="1"/>
    <col min="4" max="4" width="9.5703125" style="56" customWidth="1"/>
    <col min="5" max="5" width="10.5703125" style="45" customWidth="1"/>
    <col min="6" max="6" width="15" style="4" bestFit="1" customWidth="1"/>
    <col min="7" max="7" width="12.42578125" style="3" customWidth="1"/>
    <col min="8" max="8" width="9.28515625" style="3" customWidth="1"/>
    <col min="9" max="9" width="8.7109375" style="3" customWidth="1"/>
    <col min="10" max="10" width="20.28515625" style="4" bestFit="1" customWidth="1"/>
    <col min="11" max="16384" width="9.140625" style="4"/>
  </cols>
  <sheetData>
    <row r="2" spans="1:10" ht="24" customHeight="1" thickBot="1" x14ac:dyDescent="0.25">
      <c r="A2" s="605" t="s">
        <v>12</v>
      </c>
      <c r="B2" s="605"/>
      <c r="C2" s="605"/>
      <c r="D2" s="605"/>
      <c r="E2" s="605"/>
      <c r="F2" s="605"/>
    </row>
    <row r="3" spans="1:10" ht="18" customHeight="1" x14ac:dyDescent="0.2">
      <c r="A3" s="606" t="s">
        <v>14</v>
      </c>
      <c r="B3" s="607"/>
      <c r="C3" s="607"/>
      <c r="D3" s="607"/>
      <c r="E3" s="607"/>
      <c r="F3" s="608"/>
    </row>
    <row r="4" spans="1:10" ht="18" customHeight="1" x14ac:dyDescent="0.2">
      <c r="A4" s="609" t="s">
        <v>119</v>
      </c>
      <c r="B4" s="610"/>
      <c r="C4" s="610"/>
      <c r="D4" s="610"/>
      <c r="E4" s="610"/>
      <c r="F4" s="611"/>
    </row>
    <row r="5" spans="1:10" ht="18" customHeight="1" x14ac:dyDescent="0.2">
      <c r="A5" s="609" t="s">
        <v>120</v>
      </c>
      <c r="B5" s="610"/>
      <c r="C5" s="610"/>
      <c r="D5" s="610"/>
      <c r="E5" s="610"/>
      <c r="F5" s="309"/>
    </row>
    <row r="6" spans="1:10" ht="18" customHeight="1" x14ac:dyDescent="0.2">
      <c r="A6" s="209" t="s">
        <v>121</v>
      </c>
      <c r="B6" s="210"/>
      <c r="C6" s="211"/>
      <c r="D6" s="52"/>
      <c r="E6" s="212"/>
      <c r="F6" s="213"/>
      <c r="I6" s="3" t="s">
        <v>47</v>
      </c>
    </row>
    <row r="7" spans="1:10" ht="18" customHeight="1" thickBot="1" x14ac:dyDescent="0.25">
      <c r="A7" s="214" t="s">
        <v>49</v>
      </c>
      <c r="B7" s="215">
        <v>0.21</v>
      </c>
      <c r="C7" s="216"/>
      <c r="D7" s="217"/>
      <c r="E7" s="216"/>
      <c r="F7" s="218"/>
      <c r="G7" s="396" t="s">
        <v>10</v>
      </c>
      <c r="H7" s="397">
        <v>21</v>
      </c>
      <c r="I7" s="396" t="s">
        <v>13</v>
      </c>
    </row>
    <row r="8" spans="1:10" ht="6" customHeight="1" thickBot="1" x14ac:dyDescent="0.25">
      <c r="A8" s="612"/>
      <c r="B8" s="612"/>
      <c r="C8" s="612"/>
      <c r="D8" s="612"/>
      <c r="E8" s="612"/>
      <c r="F8" s="612"/>
      <c r="G8" s="396"/>
      <c r="H8" s="396"/>
      <c r="I8" s="396"/>
    </row>
    <row r="9" spans="1:10" ht="15" customHeight="1" x14ac:dyDescent="0.25">
      <c r="A9" s="615" t="s">
        <v>2</v>
      </c>
      <c r="B9" s="617" t="s">
        <v>3</v>
      </c>
      <c r="C9" s="619" t="s">
        <v>9</v>
      </c>
      <c r="D9" s="621" t="s">
        <v>18</v>
      </c>
      <c r="E9" s="619" t="s">
        <v>19</v>
      </c>
      <c r="F9" s="613" t="s">
        <v>30</v>
      </c>
      <c r="G9" s="440" t="s">
        <v>15</v>
      </c>
      <c r="H9" s="441" t="s">
        <v>16</v>
      </c>
      <c r="I9" s="442" t="s">
        <v>17</v>
      </c>
      <c r="J9" s="2"/>
    </row>
    <row r="10" spans="1:10" ht="15" customHeight="1" thickBot="1" x14ac:dyDescent="0.3">
      <c r="A10" s="616"/>
      <c r="B10" s="618"/>
      <c r="C10" s="620"/>
      <c r="D10" s="622"/>
      <c r="E10" s="620"/>
      <c r="F10" s="614"/>
      <c r="G10" s="424"/>
      <c r="H10" s="424"/>
      <c r="I10" s="424"/>
      <c r="J10" s="2"/>
    </row>
    <row r="11" spans="1:10" ht="15" customHeight="1" x14ac:dyDescent="0.2">
      <c r="A11" s="331" t="s">
        <v>4</v>
      </c>
      <c r="B11" s="634" t="s">
        <v>300</v>
      </c>
      <c r="C11" s="635"/>
      <c r="D11" s="635"/>
      <c r="E11" s="635"/>
      <c r="F11" s="636"/>
      <c r="G11" s="597" t="s">
        <v>355</v>
      </c>
      <c r="H11" s="597"/>
      <c r="I11" s="597"/>
    </row>
    <row r="12" spans="1:10" ht="30" x14ac:dyDescent="0.2">
      <c r="A12" s="224" t="s">
        <v>5</v>
      </c>
      <c r="B12" s="344" t="s">
        <v>82</v>
      </c>
      <c r="C12" s="142" t="s">
        <v>1</v>
      </c>
      <c r="D12" s="142">
        <f>'[3]MEMO CALCULO'!F4</f>
        <v>113.85</v>
      </c>
      <c r="E12" s="18">
        <f t="shared" ref="E12:E14" si="0">TRUNC((I12*(1+$H$7/100)),2)</f>
        <v>0</v>
      </c>
      <c r="F12" s="19">
        <f t="shared" ref="F12:F23" si="1">TRUNC(D12*E12,2)</f>
        <v>0</v>
      </c>
      <c r="G12" s="443" t="s">
        <v>350</v>
      </c>
      <c r="H12" s="444">
        <v>97635</v>
      </c>
      <c r="I12" s="445"/>
    </row>
    <row r="13" spans="1:10" ht="45" x14ac:dyDescent="0.2">
      <c r="A13" s="224" t="s">
        <v>20</v>
      </c>
      <c r="B13" s="344" t="s">
        <v>54</v>
      </c>
      <c r="C13" s="142" t="s">
        <v>1</v>
      </c>
      <c r="D13" s="142">
        <f>'[3]MEMO CALCULO'!F5</f>
        <v>17.63</v>
      </c>
      <c r="E13" s="18">
        <f t="shared" si="0"/>
        <v>0</v>
      </c>
      <c r="F13" s="19">
        <f t="shared" si="1"/>
        <v>0</v>
      </c>
      <c r="G13" s="443" t="s">
        <v>359</v>
      </c>
      <c r="H13" s="444">
        <v>97636</v>
      </c>
      <c r="I13" s="445"/>
    </row>
    <row r="14" spans="1:10" x14ac:dyDescent="0.2">
      <c r="A14" s="224" t="s">
        <v>28</v>
      </c>
      <c r="B14" s="344" t="s">
        <v>301</v>
      </c>
      <c r="C14" s="142" t="s">
        <v>9</v>
      </c>
      <c r="D14" s="142">
        <v>1</v>
      </c>
      <c r="E14" s="18">
        <f t="shared" si="0"/>
        <v>0</v>
      </c>
      <c r="F14" s="19">
        <f t="shared" si="1"/>
        <v>0</v>
      </c>
      <c r="G14" s="443" t="s">
        <v>302</v>
      </c>
      <c r="H14" s="444"/>
      <c r="I14" s="445"/>
    </row>
    <row r="15" spans="1:10" ht="30" x14ac:dyDescent="0.2">
      <c r="A15" s="224" t="s">
        <v>29</v>
      </c>
      <c r="B15" s="344" t="s">
        <v>303</v>
      </c>
      <c r="C15" s="142" t="s">
        <v>1</v>
      </c>
      <c r="D15" s="142">
        <v>20</v>
      </c>
      <c r="E15" s="18">
        <f>E12</f>
        <v>0</v>
      </c>
      <c r="F15" s="19">
        <f t="shared" si="1"/>
        <v>0</v>
      </c>
      <c r="G15" s="443" t="s">
        <v>354</v>
      </c>
      <c r="H15" s="444">
        <v>44313</v>
      </c>
      <c r="I15" s="445"/>
    </row>
    <row r="16" spans="1:10" ht="45" x14ac:dyDescent="0.2">
      <c r="A16" s="224" t="s">
        <v>89</v>
      </c>
      <c r="B16" s="344" t="s">
        <v>323</v>
      </c>
      <c r="C16" s="142" t="s">
        <v>74</v>
      </c>
      <c r="D16" s="142">
        <v>1</v>
      </c>
      <c r="E16" s="18">
        <v>0</v>
      </c>
      <c r="F16" s="19">
        <f t="shared" si="1"/>
        <v>0</v>
      </c>
      <c r="G16" s="443"/>
      <c r="H16" s="444"/>
      <c r="I16" s="445"/>
    </row>
    <row r="17" spans="1:9" x14ac:dyDescent="0.2">
      <c r="A17" s="224" t="s">
        <v>90</v>
      </c>
      <c r="B17" s="344" t="s">
        <v>304</v>
      </c>
      <c r="C17" s="142" t="s">
        <v>1</v>
      </c>
      <c r="D17" s="142">
        <f>2*1.5</f>
        <v>3</v>
      </c>
      <c r="E17" s="18">
        <v>0</v>
      </c>
      <c r="F17" s="19">
        <f t="shared" si="1"/>
        <v>0</v>
      </c>
      <c r="G17" s="443" t="s">
        <v>354</v>
      </c>
      <c r="H17" s="444">
        <v>43226</v>
      </c>
      <c r="I17" s="445"/>
    </row>
    <row r="18" spans="1:9" x14ac:dyDescent="0.2">
      <c r="A18" s="224" t="s">
        <v>91</v>
      </c>
      <c r="B18" s="344" t="s">
        <v>50</v>
      </c>
      <c r="C18" s="18" t="s">
        <v>0</v>
      </c>
      <c r="D18" s="142">
        <f>'[3]MEMO CALCULO'!C6</f>
        <v>85.899999999999991</v>
      </c>
      <c r="E18" s="18">
        <v>0</v>
      </c>
      <c r="F18" s="19">
        <f t="shared" si="1"/>
        <v>0</v>
      </c>
      <c r="G18" s="443" t="s">
        <v>354</v>
      </c>
      <c r="H18" s="444">
        <v>42525</v>
      </c>
      <c r="I18" s="445"/>
    </row>
    <row r="19" spans="1:9" x14ac:dyDescent="0.2">
      <c r="A19" s="224" t="s">
        <v>92</v>
      </c>
      <c r="B19" s="344" t="s">
        <v>46</v>
      </c>
      <c r="C19" s="18" t="s">
        <v>7</v>
      </c>
      <c r="D19" s="142">
        <v>9.36</v>
      </c>
      <c r="E19" s="18">
        <f>TRUNC((I23*(1+$H$7/100)),2)</f>
        <v>0</v>
      </c>
      <c r="F19" s="19">
        <f t="shared" si="1"/>
        <v>0</v>
      </c>
      <c r="G19" s="443"/>
      <c r="H19" s="444"/>
      <c r="I19" s="445"/>
    </row>
    <row r="20" spans="1:9" s="20" customFormat="1" ht="15" customHeight="1" x14ac:dyDescent="0.2">
      <c r="A20" s="224" t="s">
        <v>174</v>
      </c>
      <c r="B20" s="344" t="s">
        <v>220</v>
      </c>
      <c r="C20" s="18" t="s">
        <v>1</v>
      </c>
      <c r="D20" s="142">
        <v>3</v>
      </c>
      <c r="E20" s="18">
        <f>E17*2.5</f>
        <v>0</v>
      </c>
      <c r="F20" s="19">
        <f t="shared" si="1"/>
        <v>0</v>
      </c>
      <c r="G20" s="443"/>
      <c r="H20" s="444"/>
      <c r="I20" s="445"/>
    </row>
    <row r="21" spans="1:9" s="20" customFormat="1" ht="15" customHeight="1" x14ac:dyDescent="0.2">
      <c r="A21" s="224" t="s">
        <v>175</v>
      </c>
      <c r="B21" s="344" t="s">
        <v>305</v>
      </c>
      <c r="C21" s="18" t="s">
        <v>9</v>
      </c>
      <c r="D21" s="142">
        <v>6</v>
      </c>
      <c r="E21" s="18">
        <f>E23*2</f>
        <v>0</v>
      </c>
      <c r="F21" s="19">
        <f t="shared" si="1"/>
        <v>0</v>
      </c>
      <c r="G21" s="443"/>
      <c r="H21" s="444"/>
      <c r="I21" s="445"/>
    </row>
    <row r="22" spans="1:9" s="20" customFormat="1" ht="45" x14ac:dyDescent="0.2">
      <c r="A22" s="224" t="s">
        <v>176</v>
      </c>
      <c r="B22" s="344" t="s">
        <v>221</v>
      </c>
      <c r="C22" s="18" t="s">
        <v>1</v>
      </c>
      <c r="D22" s="142">
        <v>20</v>
      </c>
      <c r="E22" s="18">
        <v>0</v>
      </c>
      <c r="F22" s="19">
        <f t="shared" si="1"/>
        <v>0</v>
      </c>
      <c r="G22" s="443" t="s">
        <v>354</v>
      </c>
      <c r="H22" s="444"/>
      <c r="I22" s="445"/>
    </row>
    <row r="23" spans="1:9" s="20" customFormat="1" ht="30.75" thickBot="1" x14ac:dyDescent="0.25">
      <c r="A23" s="224" t="s">
        <v>177</v>
      </c>
      <c r="B23" s="344" t="s">
        <v>122</v>
      </c>
      <c r="C23" s="142" t="s">
        <v>45</v>
      </c>
      <c r="D23" s="142">
        <v>6</v>
      </c>
      <c r="E23" s="142">
        <f t="shared" ref="E23" si="2">TRUNC((I23*(1+$H$7/100)),2)</f>
        <v>0</v>
      </c>
      <c r="F23" s="155">
        <f t="shared" si="1"/>
        <v>0</v>
      </c>
      <c r="G23" s="443" t="s">
        <v>351</v>
      </c>
      <c r="H23" s="444">
        <v>72900</v>
      </c>
      <c r="I23" s="445"/>
    </row>
    <row r="24" spans="1:9" s="20" customFormat="1" ht="15.75" customHeight="1" thickTop="1" thickBot="1" x14ac:dyDescent="0.25">
      <c r="A24" s="345"/>
      <c r="B24" s="346" t="s">
        <v>6</v>
      </c>
      <c r="C24" s="347"/>
      <c r="D24" s="205"/>
      <c r="E24" s="348"/>
      <c r="F24" s="206">
        <f>SUM(F12:F23)</f>
        <v>0</v>
      </c>
      <c r="G24" s="446"/>
      <c r="H24" s="447"/>
      <c r="I24" s="448"/>
    </row>
    <row r="25" spans="1:9" s="20" customFormat="1" ht="14.25" x14ac:dyDescent="0.2">
      <c r="A25" s="331" t="s">
        <v>172</v>
      </c>
      <c r="B25" s="634" t="s">
        <v>306</v>
      </c>
      <c r="C25" s="635"/>
      <c r="D25" s="635"/>
      <c r="E25" s="635"/>
      <c r="F25" s="636"/>
      <c r="G25" s="446"/>
      <c r="H25" s="447"/>
      <c r="I25" s="448"/>
    </row>
    <row r="26" spans="1:9" s="20" customFormat="1" ht="30" x14ac:dyDescent="0.2">
      <c r="A26" s="297" t="s">
        <v>173</v>
      </c>
      <c r="B26" s="349" t="s">
        <v>307</v>
      </c>
      <c r="C26" s="221" t="s">
        <v>7</v>
      </c>
      <c r="D26" s="222">
        <f>'[3]MEMO CALCULO'!C4</f>
        <v>75.899999999999991</v>
      </c>
      <c r="E26" s="18">
        <f>I26*1.18</f>
        <v>0</v>
      </c>
      <c r="F26" s="19">
        <f t="shared" ref="F26:F32" si="3">TRUNC(D26*E26,2)</f>
        <v>0</v>
      </c>
      <c r="G26" s="443" t="s">
        <v>350</v>
      </c>
      <c r="H26" s="449">
        <v>94263</v>
      </c>
      <c r="I26" s="450"/>
    </row>
    <row r="27" spans="1:9" s="20" customFormat="1" ht="27" x14ac:dyDescent="0.2">
      <c r="A27" s="297" t="s">
        <v>8</v>
      </c>
      <c r="B27" s="349" t="s">
        <v>81</v>
      </c>
      <c r="C27" s="221" t="s">
        <v>7</v>
      </c>
      <c r="D27" s="222">
        <f>'[3]MEMO CALCULO'!S3</f>
        <v>22.8</v>
      </c>
      <c r="E27" s="18">
        <f t="shared" ref="E27:E37" si="4">TRUNC((I27*(1+$H$7/100)),2)</f>
        <v>0</v>
      </c>
      <c r="F27" s="19">
        <f t="shared" si="3"/>
        <v>0</v>
      </c>
      <c r="G27" s="443" t="s">
        <v>350</v>
      </c>
      <c r="H27" s="444">
        <v>90099</v>
      </c>
      <c r="I27" s="450"/>
    </row>
    <row r="28" spans="1:9" s="20" customFormat="1" ht="30" x14ac:dyDescent="0.2">
      <c r="A28" s="297" t="s">
        <v>256</v>
      </c>
      <c r="B28" s="349" t="s">
        <v>308</v>
      </c>
      <c r="C28" s="221" t="s">
        <v>7</v>
      </c>
      <c r="D28" s="222">
        <f>'[3]MEMO CALCULO'!O11</f>
        <v>34.985999999999997</v>
      </c>
      <c r="E28" s="18">
        <f t="shared" si="4"/>
        <v>0</v>
      </c>
      <c r="F28" s="19">
        <f t="shared" si="3"/>
        <v>0</v>
      </c>
      <c r="G28" s="443" t="s">
        <v>350</v>
      </c>
      <c r="H28" s="444">
        <v>93378</v>
      </c>
      <c r="I28" s="450"/>
    </row>
    <row r="29" spans="1:9" s="20" customFormat="1" x14ac:dyDescent="0.2">
      <c r="A29" s="297" t="s">
        <v>257</v>
      </c>
      <c r="B29" s="350" t="s">
        <v>57</v>
      </c>
      <c r="C29" s="239" t="s">
        <v>1</v>
      </c>
      <c r="D29" s="235">
        <v>363.67</v>
      </c>
      <c r="E29" s="18">
        <f t="shared" si="4"/>
        <v>0</v>
      </c>
      <c r="F29" s="19">
        <f>TRUNC(D29*E29,2)</f>
        <v>0</v>
      </c>
      <c r="G29" s="443" t="s">
        <v>350</v>
      </c>
      <c r="H29" s="449">
        <v>94099</v>
      </c>
      <c r="I29" s="450"/>
    </row>
    <row r="30" spans="1:9" s="20" customFormat="1" ht="30" x14ac:dyDescent="0.2">
      <c r="A30" s="297" t="s">
        <v>258</v>
      </c>
      <c r="B30" s="349" t="s">
        <v>55</v>
      </c>
      <c r="C30" s="221" t="s">
        <v>7</v>
      </c>
      <c r="D30" s="222">
        <v>4.8</v>
      </c>
      <c r="E30" s="18">
        <f t="shared" si="4"/>
        <v>0</v>
      </c>
      <c r="F30" s="19">
        <f t="shared" si="3"/>
        <v>0</v>
      </c>
      <c r="G30" s="443" t="s">
        <v>350</v>
      </c>
      <c r="H30" s="449">
        <v>94116</v>
      </c>
      <c r="I30" s="450"/>
    </row>
    <row r="31" spans="1:9" s="20" customFormat="1" x14ac:dyDescent="0.2">
      <c r="A31" s="297" t="s">
        <v>259</v>
      </c>
      <c r="B31" s="349" t="s">
        <v>52</v>
      </c>
      <c r="C31" s="221" t="s">
        <v>51</v>
      </c>
      <c r="D31" s="222">
        <v>96</v>
      </c>
      <c r="E31" s="18">
        <f t="shared" si="4"/>
        <v>0</v>
      </c>
      <c r="F31" s="19">
        <f t="shared" si="3"/>
        <v>0</v>
      </c>
      <c r="G31" s="443" t="s">
        <v>350</v>
      </c>
      <c r="H31" s="449">
        <v>83356</v>
      </c>
      <c r="I31" s="450"/>
    </row>
    <row r="32" spans="1:9" s="20" customFormat="1" x14ac:dyDescent="0.2">
      <c r="A32" s="297" t="s">
        <v>260</v>
      </c>
      <c r="B32" s="349" t="s">
        <v>53</v>
      </c>
      <c r="C32" s="221" t="s">
        <v>7</v>
      </c>
      <c r="D32" s="222">
        <v>4.8</v>
      </c>
      <c r="E32" s="18">
        <f t="shared" si="4"/>
        <v>0</v>
      </c>
      <c r="F32" s="19">
        <f t="shared" si="3"/>
        <v>0</v>
      </c>
      <c r="G32" s="443" t="s">
        <v>350</v>
      </c>
      <c r="H32" s="449">
        <v>72888</v>
      </c>
      <c r="I32" s="450"/>
    </row>
    <row r="33" spans="1:9" s="20" customFormat="1" ht="75" x14ac:dyDescent="0.2">
      <c r="A33" s="297" t="s">
        <v>261</v>
      </c>
      <c r="B33" s="350" t="s">
        <v>73</v>
      </c>
      <c r="C33" s="221" t="s">
        <v>1</v>
      </c>
      <c r="D33" s="235">
        <v>259.42</v>
      </c>
      <c r="E33" s="18">
        <f t="shared" si="4"/>
        <v>0</v>
      </c>
      <c r="F33" s="19">
        <f>TRUNC(D33*E33,2)</f>
        <v>0</v>
      </c>
      <c r="G33" s="443" t="s">
        <v>350</v>
      </c>
      <c r="H33" s="449">
        <v>92396</v>
      </c>
      <c r="I33" s="450"/>
    </row>
    <row r="34" spans="1:9" s="20" customFormat="1" ht="75" x14ac:dyDescent="0.2">
      <c r="A34" s="297" t="s">
        <v>185</v>
      </c>
      <c r="B34" s="350" t="s">
        <v>222</v>
      </c>
      <c r="C34" s="221" t="s">
        <v>1</v>
      </c>
      <c r="D34" s="235">
        <v>45.17</v>
      </c>
      <c r="E34" s="18">
        <f t="shared" si="4"/>
        <v>0</v>
      </c>
      <c r="F34" s="19">
        <f>TRUNC(D34*E34,2)</f>
        <v>0</v>
      </c>
      <c r="G34" s="443" t="s">
        <v>350</v>
      </c>
      <c r="H34" s="449">
        <v>93679</v>
      </c>
      <c r="I34" s="450"/>
    </row>
    <row r="35" spans="1:9" s="20" customFormat="1" ht="30" x14ac:dyDescent="0.2">
      <c r="A35" s="297" t="s">
        <v>186</v>
      </c>
      <c r="B35" s="350" t="s">
        <v>78</v>
      </c>
      <c r="C35" s="221" t="s">
        <v>7</v>
      </c>
      <c r="D35" s="235">
        <f>'[3]MEMO CALCULO'!E23</f>
        <v>0.30935000000000001</v>
      </c>
      <c r="E35" s="18">
        <f t="shared" si="4"/>
        <v>0</v>
      </c>
      <c r="F35" s="19">
        <f t="shared" ref="F35:F36" si="5">TRUNC(D35*E35,2)</f>
        <v>0</v>
      </c>
      <c r="G35" s="443" t="s">
        <v>354</v>
      </c>
      <c r="H35" s="449">
        <v>95952</v>
      </c>
      <c r="I35" s="450"/>
    </row>
    <row r="36" spans="1:9" s="20" customFormat="1" ht="30" x14ac:dyDescent="0.2">
      <c r="A36" s="297" t="s">
        <v>187</v>
      </c>
      <c r="B36" s="220" t="s">
        <v>79</v>
      </c>
      <c r="C36" s="221" t="s">
        <v>1</v>
      </c>
      <c r="D36" s="235">
        <v>57.44</v>
      </c>
      <c r="E36" s="18">
        <f t="shared" si="4"/>
        <v>0</v>
      </c>
      <c r="F36" s="19">
        <f t="shared" si="5"/>
        <v>0</v>
      </c>
      <c r="G36" s="443" t="s">
        <v>350</v>
      </c>
      <c r="H36" s="449">
        <v>98504</v>
      </c>
      <c r="I36" s="450"/>
    </row>
    <row r="37" spans="1:9" s="20" customFormat="1" ht="30.75" thickBot="1" x14ac:dyDescent="0.25">
      <c r="A37" s="297" t="s">
        <v>188</v>
      </c>
      <c r="B37" s="332" t="s">
        <v>223</v>
      </c>
      <c r="C37" s="333" t="s">
        <v>45</v>
      </c>
      <c r="D37" s="305">
        <v>3</v>
      </c>
      <c r="E37" s="142">
        <f t="shared" si="4"/>
        <v>0</v>
      </c>
      <c r="F37" s="155">
        <f>TRUNC(D37*E37,2)</f>
        <v>0</v>
      </c>
      <c r="G37" s="451" t="s">
        <v>350</v>
      </c>
      <c r="H37" s="452">
        <v>98510</v>
      </c>
      <c r="I37" s="453"/>
    </row>
    <row r="38" spans="1:9" s="20" customFormat="1" ht="15.75" thickTop="1" thickBot="1" x14ac:dyDescent="0.25">
      <c r="A38" s="351"/>
      <c r="B38" s="352" t="s">
        <v>6</v>
      </c>
      <c r="C38" s="353"/>
      <c r="D38" s="354"/>
      <c r="E38" s="355"/>
      <c r="F38" s="454">
        <f>SUM(F26:F37)</f>
        <v>0</v>
      </c>
      <c r="G38" s="337"/>
      <c r="H38" s="337"/>
      <c r="I38" s="337"/>
    </row>
    <row r="39" spans="1:9" s="20" customFormat="1" ht="15.75" thickBot="1" x14ac:dyDescent="0.25">
      <c r="A39" s="52"/>
      <c r="B39" s="240"/>
      <c r="C39" s="3"/>
      <c r="D39" s="52"/>
      <c r="E39" s="51"/>
      <c r="F39" s="178"/>
      <c r="G39" s="370"/>
      <c r="H39" s="370"/>
      <c r="I39" s="370"/>
    </row>
    <row r="40" spans="1:9" s="20" customFormat="1" ht="15" customHeight="1" thickBot="1" x14ac:dyDescent="0.25">
      <c r="A40" s="629" t="s">
        <v>21</v>
      </c>
      <c r="B40" s="630"/>
      <c r="C40" s="630"/>
      <c r="D40" s="630"/>
      <c r="E40" s="630"/>
      <c r="F40" s="208">
        <f>F38+F24</f>
        <v>0</v>
      </c>
      <c r="G40" s="370"/>
      <c r="H40" s="370"/>
      <c r="I40" s="370"/>
    </row>
    <row r="41" spans="1:9" s="20" customFormat="1" ht="6" customHeight="1" thickBot="1" x14ac:dyDescent="0.25">
      <c r="A41" s="631"/>
      <c r="B41" s="632"/>
      <c r="C41" s="632"/>
      <c r="D41" s="632"/>
      <c r="E41" s="632"/>
      <c r="F41" s="633"/>
      <c r="G41" s="308"/>
      <c r="H41" s="308"/>
      <c r="I41" s="308"/>
    </row>
    <row r="42" spans="1:9" s="28" customFormat="1" ht="15" customHeight="1" thickBot="1" x14ac:dyDescent="0.25">
      <c r="A42" s="241"/>
      <c r="B42" s="242"/>
      <c r="C42" s="241"/>
      <c r="D42" s="48"/>
      <c r="E42" s="31"/>
      <c r="F42" s="32"/>
      <c r="G42" s="308"/>
      <c r="H42" s="308"/>
      <c r="I42" s="308"/>
    </row>
    <row r="43" spans="1:9" s="28" customFormat="1" ht="15.75" thickBot="1" x14ac:dyDescent="0.25">
      <c r="A43" s="600" t="s">
        <v>191</v>
      </c>
      <c r="B43" s="601"/>
      <c r="C43" s="601"/>
      <c r="D43" s="601"/>
      <c r="E43" s="601"/>
      <c r="F43" s="602"/>
      <c r="G43" s="3"/>
      <c r="H43" s="51"/>
      <c r="I43" s="3"/>
    </row>
    <row r="44" spans="1:9" s="28" customFormat="1" x14ac:dyDescent="0.2">
      <c r="A44" s="243" t="s">
        <v>11</v>
      </c>
      <c r="B44" s="244"/>
      <c r="C44" s="245"/>
      <c r="D44" s="246"/>
      <c r="E44" s="253" t="s">
        <v>83</v>
      </c>
      <c r="F44" s="199">
        <f>F40/D29</f>
        <v>0</v>
      </c>
      <c r="G44" s="3"/>
      <c r="H44" s="3"/>
      <c r="I44" s="3"/>
    </row>
    <row r="45" spans="1:9" ht="15" customHeight="1" x14ac:dyDescent="0.2">
      <c r="A45" s="249"/>
      <c r="B45" s="262" t="s">
        <v>218</v>
      </c>
      <c r="C45" s="251"/>
      <c r="D45" s="356"/>
      <c r="E45" s="4"/>
      <c r="F45" s="265"/>
    </row>
    <row r="46" spans="1:9" ht="15" customHeight="1" x14ac:dyDescent="0.2">
      <c r="A46" s="249"/>
      <c r="B46" s="263" t="s">
        <v>219</v>
      </c>
      <c r="C46" s="251"/>
      <c r="D46" s="356"/>
      <c r="E46" s="3"/>
      <c r="F46" s="357"/>
    </row>
    <row r="47" spans="1:9" ht="15" customHeight="1" thickBot="1" x14ac:dyDescent="0.25">
      <c r="A47" s="179"/>
      <c r="B47" s="180"/>
      <c r="C47" s="180"/>
      <c r="D47" s="358"/>
      <c r="E47" s="180"/>
      <c r="F47" s="183"/>
    </row>
    <row r="48" spans="1:9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</sheetData>
  <mergeCells count="17">
    <mergeCell ref="G11:I11"/>
    <mergeCell ref="A40:E40"/>
    <mergeCell ref="A41:F41"/>
    <mergeCell ref="A43:F43"/>
    <mergeCell ref="B11:F11"/>
    <mergeCell ref="B25:F25"/>
    <mergeCell ref="A2:F2"/>
    <mergeCell ref="A3:F3"/>
    <mergeCell ref="A4:F4"/>
    <mergeCell ref="A8:F8"/>
    <mergeCell ref="A9:A10"/>
    <mergeCell ref="B9:B10"/>
    <mergeCell ref="C9:C10"/>
    <mergeCell ref="D9:D10"/>
    <mergeCell ref="E9:E10"/>
    <mergeCell ref="F9:F10"/>
    <mergeCell ref="A5:E5"/>
  </mergeCells>
  <phoneticPr fontId="18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5" orientation="portrait" r:id="rId1"/>
  <headerFooter>
    <oddHeader>&amp;R&amp;P</oddHeader>
    <oddFooter>&amp;L&amp;8&amp;Z&amp;F&amp;F&amp;A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71"/>
  <sheetViews>
    <sheetView topLeftCell="A31" zoomScale="115" zoomScaleNormal="115" zoomScaleSheetLayoutView="101" workbookViewId="0">
      <selection activeCell="F37" sqref="F37"/>
    </sheetView>
  </sheetViews>
  <sheetFormatPr defaultRowHeight="15" x14ac:dyDescent="0.2"/>
  <cols>
    <col min="1" max="1" width="11.7109375" style="4" customWidth="1"/>
    <col min="2" max="2" width="60.28515625" style="4" customWidth="1"/>
    <col min="3" max="3" width="6.7109375" style="4" customWidth="1"/>
    <col min="4" max="4" width="12.7109375" style="56" customWidth="1"/>
    <col min="5" max="5" width="15.7109375" style="45" customWidth="1"/>
    <col min="6" max="6" width="15.7109375" style="4" customWidth="1"/>
    <col min="7" max="7" width="12.7109375" style="3" customWidth="1"/>
    <col min="8" max="8" width="8.28515625" style="3" customWidth="1"/>
    <col min="9" max="9" width="8.5703125" style="3" customWidth="1"/>
    <col min="10" max="10" width="20.28515625" style="4" bestFit="1" customWidth="1"/>
    <col min="11" max="16384" width="9.140625" style="4"/>
  </cols>
  <sheetData>
    <row r="1" spans="1:10" x14ac:dyDescent="0.2">
      <c r="A1"/>
      <c r="B1"/>
      <c r="C1"/>
      <c r="D1"/>
      <c r="E1"/>
      <c r="F1"/>
      <c r="G1"/>
      <c r="H1"/>
      <c r="I1"/>
    </row>
    <row r="2" spans="1:10" ht="24" customHeight="1" thickBot="1" x14ac:dyDescent="0.25">
      <c r="A2" s="639" t="s">
        <v>12</v>
      </c>
      <c r="B2" s="639"/>
      <c r="C2" s="639"/>
      <c r="D2" s="639"/>
      <c r="E2" s="639"/>
      <c r="F2" s="639"/>
    </row>
    <row r="3" spans="1:10" ht="18" customHeight="1" x14ac:dyDescent="0.2">
      <c r="A3" s="606" t="s">
        <v>14</v>
      </c>
      <c r="B3" s="607"/>
      <c r="C3" s="607"/>
      <c r="D3" s="607"/>
      <c r="E3" s="607"/>
      <c r="F3" s="608"/>
    </row>
    <row r="4" spans="1:10" ht="18" customHeight="1" x14ac:dyDescent="0.2">
      <c r="A4" s="609" t="s">
        <v>320</v>
      </c>
      <c r="B4" s="610"/>
      <c r="C4" s="610"/>
      <c r="D4" s="610"/>
      <c r="E4" s="610"/>
      <c r="F4" s="611"/>
    </row>
    <row r="5" spans="1:10" ht="18" customHeight="1" x14ac:dyDescent="0.2">
      <c r="A5" s="609" t="s">
        <v>120</v>
      </c>
      <c r="B5" s="610"/>
      <c r="C5" s="610"/>
      <c r="D5" s="610"/>
      <c r="E5" s="610"/>
      <c r="F5" s="311"/>
    </row>
    <row r="6" spans="1:10" ht="18" customHeight="1" x14ac:dyDescent="0.2">
      <c r="A6" s="209" t="s">
        <v>217</v>
      </c>
      <c r="B6" s="210"/>
      <c r="C6" s="211"/>
      <c r="D6" s="52"/>
      <c r="E6" s="212"/>
      <c r="F6" s="213"/>
      <c r="I6" s="3" t="s">
        <v>47</v>
      </c>
    </row>
    <row r="7" spans="1:10" ht="18" customHeight="1" thickBot="1" x14ac:dyDescent="0.25">
      <c r="A7" s="214" t="s">
        <v>49</v>
      </c>
      <c r="B7" s="215">
        <v>0.21</v>
      </c>
      <c r="C7" s="216"/>
      <c r="D7" s="217"/>
      <c r="E7" s="216"/>
      <c r="F7" s="218"/>
      <c r="G7" s="396" t="s">
        <v>10</v>
      </c>
      <c r="H7" s="397">
        <v>21</v>
      </c>
      <c r="I7" s="396" t="s">
        <v>13</v>
      </c>
    </row>
    <row r="8" spans="1:10" ht="6" customHeight="1" thickBot="1" x14ac:dyDescent="0.25">
      <c r="A8" s="612"/>
      <c r="B8" s="612"/>
      <c r="C8" s="612"/>
      <c r="D8" s="612"/>
      <c r="E8" s="612"/>
      <c r="F8" s="612"/>
      <c r="G8" s="396"/>
      <c r="H8" s="396"/>
      <c r="I8" s="396"/>
    </row>
    <row r="9" spans="1:10" ht="15" customHeight="1" x14ac:dyDescent="0.25">
      <c r="A9" s="615" t="s">
        <v>2</v>
      </c>
      <c r="B9" s="617" t="s">
        <v>3</v>
      </c>
      <c r="C9" s="619" t="s">
        <v>9</v>
      </c>
      <c r="D9" s="621" t="s">
        <v>18</v>
      </c>
      <c r="E9" s="619" t="s">
        <v>19</v>
      </c>
      <c r="F9" s="637" t="s">
        <v>30</v>
      </c>
      <c r="G9" s="438" t="s">
        <v>15</v>
      </c>
      <c r="H9" s="438" t="s">
        <v>16</v>
      </c>
      <c r="I9" s="438" t="s">
        <v>17</v>
      </c>
      <c r="J9" s="2"/>
    </row>
    <row r="10" spans="1:10" ht="15" customHeight="1" thickBot="1" x14ac:dyDescent="0.3">
      <c r="A10" s="616"/>
      <c r="B10" s="618"/>
      <c r="C10" s="620"/>
      <c r="D10" s="622"/>
      <c r="E10" s="620"/>
      <c r="F10" s="638"/>
      <c r="G10" s="404"/>
      <c r="H10" s="404"/>
      <c r="I10" s="404"/>
      <c r="J10" s="2"/>
    </row>
    <row r="11" spans="1:10" ht="15" customHeight="1" x14ac:dyDescent="0.2">
      <c r="A11" s="331" t="s">
        <v>4</v>
      </c>
      <c r="B11" s="603" t="s">
        <v>312</v>
      </c>
      <c r="C11" s="603"/>
      <c r="D11" s="603"/>
      <c r="E11" s="603"/>
      <c r="F11" s="604"/>
      <c r="G11" s="569" t="s">
        <v>355</v>
      </c>
      <c r="H11" s="569"/>
      <c r="I11" s="569"/>
    </row>
    <row r="12" spans="1:10" ht="15" customHeight="1" x14ac:dyDescent="0.2">
      <c r="A12" s="219" t="s">
        <v>5</v>
      </c>
      <c r="B12" s="220" t="s">
        <v>313</v>
      </c>
      <c r="C12" s="221" t="s">
        <v>7</v>
      </c>
      <c r="D12" s="222">
        <f>0.8*0.8*1*2</f>
        <v>1.2800000000000002</v>
      </c>
      <c r="E12" s="18">
        <f t="shared" ref="E12:E18" si="0">TRUNC((I12*(1+$H$7/100)),2)</f>
        <v>0</v>
      </c>
      <c r="F12" s="19">
        <f t="shared" ref="F12:F32" si="1">TRUNC(D12*E12,2)</f>
        <v>0</v>
      </c>
      <c r="G12" s="407" t="s">
        <v>350</v>
      </c>
      <c r="H12" s="221">
        <v>93378</v>
      </c>
      <c r="I12" s="455"/>
    </row>
    <row r="13" spans="1:10" ht="30" x14ac:dyDescent="0.2">
      <c r="A13" s="219" t="s">
        <v>20</v>
      </c>
      <c r="B13" s="220" t="s">
        <v>181</v>
      </c>
      <c r="C13" s="221" t="s">
        <v>7</v>
      </c>
      <c r="D13" s="222">
        <f>0.8*0.8*2*0.04</f>
        <v>5.1200000000000009E-2</v>
      </c>
      <c r="E13" s="18">
        <f t="shared" si="0"/>
        <v>0</v>
      </c>
      <c r="F13" s="19">
        <f t="shared" si="1"/>
        <v>0</v>
      </c>
      <c r="G13" s="407" t="s">
        <v>350</v>
      </c>
      <c r="H13" s="455">
        <v>94116</v>
      </c>
      <c r="I13" s="455"/>
    </row>
    <row r="14" spans="1:10" x14ac:dyDescent="0.2">
      <c r="A14" s="219" t="s">
        <v>28</v>
      </c>
      <c r="B14" s="220" t="s">
        <v>52</v>
      </c>
      <c r="C14" s="221" t="s">
        <v>51</v>
      </c>
      <c r="D14" s="222">
        <f>D13</f>
        <v>5.1200000000000009E-2</v>
      </c>
      <c r="E14" s="18">
        <f t="shared" si="0"/>
        <v>0</v>
      </c>
      <c r="F14" s="19">
        <f t="shared" si="1"/>
        <v>0</v>
      </c>
      <c r="G14" s="407" t="s">
        <v>350</v>
      </c>
      <c r="H14" s="455">
        <v>83356</v>
      </c>
      <c r="I14" s="455"/>
    </row>
    <row r="15" spans="1:10" x14ac:dyDescent="0.2">
      <c r="A15" s="219" t="s">
        <v>29</v>
      </c>
      <c r="B15" s="220" t="s">
        <v>53</v>
      </c>
      <c r="C15" s="221" t="s">
        <v>7</v>
      </c>
      <c r="D15" s="222">
        <f>D14</f>
        <v>5.1200000000000009E-2</v>
      </c>
      <c r="E15" s="18">
        <f t="shared" si="0"/>
        <v>0</v>
      </c>
      <c r="F15" s="19">
        <f t="shared" si="1"/>
        <v>0</v>
      </c>
      <c r="G15" s="407" t="s">
        <v>350</v>
      </c>
      <c r="H15" s="455">
        <v>72888</v>
      </c>
      <c r="I15" s="455"/>
    </row>
    <row r="16" spans="1:10" x14ac:dyDescent="0.2">
      <c r="A16" s="219" t="s">
        <v>89</v>
      </c>
      <c r="B16" s="220" t="s">
        <v>52</v>
      </c>
      <c r="C16" s="221" t="s">
        <v>51</v>
      </c>
      <c r="D16" s="222">
        <v>0.05</v>
      </c>
      <c r="E16" s="18">
        <f t="shared" si="0"/>
        <v>0</v>
      </c>
      <c r="F16" s="19">
        <f t="shared" si="1"/>
        <v>0</v>
      </c>
      <c r="G16" s="407" t="s">
        <v>350</v>
      </c>
      <c r="H16" s="455">
        <v>83356</v>
      </c>
      <c r="I16" s="455"/>
    </row>
    <row r="17" spans="1:9" x14ac:dyDescent="0.2">
      <c r="A17" s="219" t="s">
        <v>90</v>
      </c>
      <c r="B17" s="220" t="s">
        <v>53</v>
      </c>
      <c r="C17" s="221" t="s">
        <v>7</v>
      </c>
      <c r="D17" s="222">
        <v>0.05</v>
      </c>
      <c r="E17" s="18">
        <f t="shared" si="0"/>
        <v>0</v>
      </c>
      <c r="F17" s="19">
        <f t="shared" si="1"/>
        <v>0</v>
      </c>
      <c r="G17" s="407" t="s">
        <v>350</v>
      </c>
      <c r="H17" s="455">
        <v>72888</v>
      </c>
      <c r="I17" s="455"/>
    </row>
    <row r="18" spans="1:9" x14ac:dyDescent="0.2">
      <c r="A18" s="219" t="s">
        <v>91</v>
      </c>
      <c r="B18" s="202" t="s">
        <v>314</v>
      </c>
      <c r="C18" s="221" t="s">
        <v>7</v>
      </c>
      <c r="D18" s="222">
        <f>0.8*0.8*0.25*2</f>
        <v>0.32000000000000006</v>
      </c>
      <c r="E18" s="18">
        <f t="shared" si="0"/>
        <v>0</v>
      </c>
      <c r="F18" s="19">
        <f t="shared" si="1"/>
        <v>0</v>
      </c>
      <c r="G18" s="407" t="s">
        <v>350</v>
      </c>
      <c r="H18" s="455">
        <v>95952</v>
      </c>
      <c r="I18" s="455"/>
    </row>
    <row r="19" spans="1:9" s="20" customFormat="1" ht="15" customHeight="1" x14ac:dyDescent="0.2">
      <c r="A19" s="219" t="s">
        <v>92</v>
      </c>
      <c r="B19" s="220" t="s">
        <v>315</v>
      </c>
      <c r="C19" s="221" t="s">
        <v>0</v>
      </c>
      <c r="D19" s="222">
        <v>9</v>
      </c>
      <c r="E19" s="18">
        <f>TRUNC((I19*(1+$H$7/100)),2)</f>
        <v>0</v>
      </c>
      <c r="F19" s="19">
        <f>TRUNC(D19*E19,2)</f>
        <v>0</v>
      </c>
      <c r="G19" s="407" t="s">
        <v>350</v>
      </c>
      <c r="H19" s="455">
        <v>89512</v>
      </c>
      <c r="I19" s="455"/>
    </row>
    <row r="20" spans="1:9" s="20" customFormat="1" ht="38.25" customHeight="1" x14ac:dyDescent="0.2">
      <c r="A20" s="219" t="s">
        <v>174</v>
      </c>
      <c r="B20" s="202" t="s">
        <v>182</v>
      </c>
      <c r="C20" s="221" t="s">
        <v>151</v>
      </c>
      <c r="D20" s="222">
        <v>2</v>
      </c>
      <c r="E20" s="18">
        <f t="shared" ref="E20:E32" si="2">TRUNC((I20*(1+$H$7/100)),2)</f>
        <v>0</v>
      </c>
      <c r="F20" s="19">
        <f t="shared" si="1"/>
        <v>0</v>
      </c>
      <c r="G20" s="407" t="s">
        <v>350</v>
      </c>
      <c r="H20" s="455">
        <v>92604</v>
      </c>
      <c r="I20" s="455"/>
    </row>
    <row r="21" spans="1:9" s="20" customFormat="1" ht="60" x14ac:dyDescent="0.2">
      <c r="A21" s="219" t="s">
        <v>175</v>
      </c>
      <c r="B21" s="220" t="s">
        <v>360</v>
      </c>
      <c r="C21" s="221" t="s">
        <v>1</v>
      </c>
      <c r="D21" s="222">
        <f>5.1*4</f>
        <v>20.399999999999999</v>
      </c>
      <c r="E21" s="18">
        <f t="shared" si="2"/>
        <v>0</v>
      </c>
      <c r="F21" s="19">
        <f t="shared" si="1"/>
        <v>0</v>
      </c>
      <c r="G21" s="407" t="s">
        <v>350</v>
      </c>
      <c r="H21" s="455">
        <v>92580</v>
      </c>
      <c r="I21" s="455"/>
    </row>
    <row r="22" spans="1:9" s="20" customFormat="1" ht="30" x14ac:dyDescent="0.2">
      <c r="A22" s="219" t="s">
        <v>176</v>
      </c>
      <c r="B22" s="220" t="s">
        <v>189</v>
      </c>
      <c r="C22" s="221" t="s">
        <v>1</v>
      </c>
      <c r="D22" s="222">
        <v>36</v>
      </c>
      <c r="E22" s="18">
        <f t="shared" si="2"/>
        <v>0</v>
      </c>
      <c r="F22" s="19">
        <f t="shared" si="1"/>
        <v>0</v>
      </c>
      <c r="G22" s="221" t="s">
        <v>184</v>
      </c>
      <c r="H22" s="455"/>
      <c r="I22" s="455"/>
    </row>
    <row r="23" spans="1:9" s="20" customFormat="1" ht="15.75" customHeight="1" x14ac:dyDescent="0.2">
      <c r="A23" s="219" t="s">
        <v>177</v>
      </c>
      <c r="B23" s="220" t="s">
        <v>316</v>
      </c>
      <c r="C23" s="221" t="s">
        <v>0</v>
      </c>
      <c r="D23" s="222">
        <v>8.8000000000000007</v>
      </c>
      <c r="E23" s="18">
        <f t="shared" si="2"/>
        <v>0</v>
      </c>
      <c r="F23" s="19">
        <f t="shared" si="1"/>
        <v>0</v>
      </c>
      <c r="G23" s="221" t="s">
        <v>184</v>
      </c>
      <c r="H23" s="455"/>
      <c r="I23" s="455"/>
    </row>
    <row r="24" spans="1:9" s="20" customFormat="1" ht="14.25" customHeight="1" x14ac:dyDescent="0.2">
      <c r="A24" s="219" t="s">
        <v>210</v>
      </c>
      <c r="B24" s="260" t="s">
        <v>207</v>
      </c>
      <c r="C24" s="221" t="s">
        <v>0</v>
      </c>
      <c r="D24" s="222">
        <f>D23</f>
        <v>8.8000000000000007</v>
      </c>
      <c r="E24" s="18">
        <f t="shared" si="2"/>
        <v>0</v>
      </c>
      <c r="F24" s="19">
        <f t="shared" si="1"/>
        <v>0</v>
      </c>
      <c r="G24" s="221" t="s">
        <v>184</v>
      </c>
      <c r="H24" s="455"/>
      <c r="I24" s="455"/>
    </row>
    <row r="25" spans="1:9" s="20" customFormat="1" ht="30" x14ac:dyDescent="0.2">
      <c r="A25" s="219" t="s">
        <v>211</v>
      </c>
      <c r="B25" s="220" t="s">
        <v>206</v>
      </c>
      <c r="C25" s="221" t="s">
        <v>0</v>
      </c>
      <c r="D25" s="222">
        <v>6</v>
      </c>
      <c r="E25" s="18">
        <f t="shared" si="2"/>
        <v>0</v>
      </c>
      <c r="F25" s="19">
        <f t="shared" si="1"/>
        <v>0</v>
      </c>
      <c r="G25" s="221" t="s">
        <v>184</v>
      </c>
      <c r="H25" s="455"/>
      <c r="I25" s="455"/>
    </row>
    <row r="26" spans="1:9" s="20" customFormat="1" ht="30" x14ac:dyDescent="0.2">
      <c r="A26" s="219" t="s">
        <v>212</v>
      </c>
      <c r="B26" s="220" t="s">
        <v>234</v>
      </c>
      <c r="C26" s="221" t="s">
        <v>0</v>
      </c>
      <c r="D26" s="222">
        <v>36</v>
      </c>
      <c r="E26" s="18">
        <f t="shared" si="2"/>
        <v>0</v>
      </c>
      <c r="F26" s="19">
        <f t="shared" si="1"/>
        <v>0</v>
      </c>
      <c r="G26" s="221" t="s">
        <v>184</v>
      </c>
      <c r="H26" s="455"/>
      <c r="I26" s="455"/>
    </row>
    <row r="27" spans="1:9" s="20" customFormat="1" ht="15.75" x14ac:dyDescent="0.25">
      <c r="A27" s="219" t="s">
        <v>213</v>
      </c>
      <c r="B27" s="261" t="s">
        <v>208</v>
      </c>
      <c r="C27" s="221" t="s">
        <v>0</v>
      </c>
      <c r="D27" s="222">
        <v>36</v>
      </c>
      <c r="E27" s="18">
        <f t="shared" si="2"/>
        <v>0</v>
      </c>
      <c r="F27" s="19">
        <f t="shared" si="1"/>
        <v>0</v>
      </c>
      <c r="G27" s="221" t="s">
        <v>184</v>
      </c>
      <c r="H27" s="455"/>
      <c r="I27" s="455"/>
    </row>
    <row r="28" spans="1:9" s="20" customFormat="1" ht="45" x14ac:dyDescent="0.2">
      <c r="A28" s="219" t="s">
        <v>214</v>
      </c>
      <c r="B28" s="220" t="s">
        <v>209</v>
      </c>
      <c r="C28" s="221" t="s">
        <v>74</v>
      </c>
      <c r="D28" s="222">
        <v>55</v>
      </c>
      <c r="E28" s="18">
        <f t="shared" si="2"/>
        <v>0</v>
      </c>
      <c r="F28" s="19">
        <f t="shared" si="1"/>
        <v>0</v>
      </c>
      <c r="G28" s="221" t="s">
        <v>184</v>
      </c>
      <c r="H28" s="455"/>
      <c r="I28" s="455"/>
    </row>
    <row r="29" spans="1:9" s="20" customFormat="1" ht="30" x14ac:dyDescent="0.2">
      <c r="A29" s="219" t="s">
        <v>215</v>
      </c>
      <c r="B29" s="220" t="s">
        <v>317</v>
      </c>
      <c r="C29" s="221" t="s">
        <v>0</v>
      </c>
      <c r="D29" s="222">
        <v>8.1999999999999993</v>
      </c>
      <c r="E29" s="18">
        <f t="shared" si="2"/>
        <v>0</v>
      </c>
      <c r="F29" s="19">
        <f t="shared" si="1"/>
        <v>0</v>
      </c>
      <c r="G29" s="221" t="s">
        <v>80</v>
      </c>
      <c r="H29" s="455">
        <v>94231</v>
      </c>
      <c r="I29" s="455"/>
    </row>
    <row r="30" spans="1:9" s="20" customFormat="1" x14ac:dyDescent="0.2">
      <c r="A30" s="219" t="s">
        <v>225</v>
      </c>
      <c r="B30" s="220" t="s">
        <v>216</v>
      </c>
      <c r="C30" s="221" t="s">
        <v>123</v>
      </c>
      <c r="D30" s="222">
        <v>2</v>
      </c>
      <c r="E30" s="18">
        <f t="shared" si="2"/>
        <v>0</v>
      </c>
      <c r="F30" s="19">
        <f t="shared" si="1"/>
        <v>0</v>
      </c>
      <c r="G30" s="221" t="s">
        <v>184</v>
      </c>
      <c r="H30" s="455"/>
      <c r="I30" s="455"/>
    </row>
    <row r="31" spans="1:9" s="20" customFormat="1" ht="30" x14ac:dyDescent="0.2">
      <c r="A31" s="219" t="s">
        <v>226</v>
      </c>
      <c r="B31" s="220" t="s">
        <v>227</v>
      </c>
      <c r="C31" s="221" t="s">
        <v>0</v>
      </c>
      <c r="D31" s="222">
        <v>7.5</v>
      </c>
      <c r="E31" s="18">
        <f>E23/3</f>
        <v>0</v>
      </c>
      <c r="F31" s="19">
        <f t="shared" si="1"/>
        <v>0</v>
      </c>
      <c r="G31" s="221" t="s">
        <v>184</v>
      </c>
      <c r="H31" s="455"/>
      <c r="I31" s="455"/>
    </row>
    <row r="32" spans="1:9" s="20" customFormat="1" ht="45.75" thickBot="1" x14ac:dyDescent="0.25">
      <c r="A32" s="219" t="s">
        <v>318</v>
      </c>
      <c r="B32" s="220" t="s">
        <v>319</v>
      </c>
      <c r="C32" s="221" t="s">
        <v>0</v>
      </c>
      <c r="D32" s="222">
        <v>14</v>
      </c>
      <c r="E32" s="18">
        <f t="shared" si="2"/>
        <v>0</v>
      </c>
      <c r="F32" s="155">
        <f t="shared" si="1"/>
        <v>0</v>
      </c>
      <c r="G32" s="221" t="s">
        <v>80</v>
      </c>
      <c r="H32" s="455">
        <v>89511</v>
      </c>
      <c r="I32" s="455"/>
    </row>
    <row r="33" spans="1:9" s="20" customFormat="1" ht="15.75" thickTop="1" thickBot="1" x14ac:dyDescent="0.25">
      <c r="A33" s="360"/>
      <c r="B33" s="361" t="s">
        <v>6</v>
      </c>
      <c r="C33" s="362"/>
      <c r="D33" s="363"/>
      <c r="E33" s="364"/>
      <c r="F33" s="230">
        <f>SUM(F12:F32)</f>
        <v>0</v>
      </c>
      <c r="G33" s="370"/>
      <c r="H33" s="61"/>
      <c r="I33" s="61"/>
    </row>
    <row r="34" spans="1:9" s="20" customFormat="1" ht="15.75" thickBot="1" x14ac:dyDescent="0.25">
      <c r="A34" s="52"/>
      <c r="B34" s="240"/>
      <c r="C34" s="3"/>
      <c r="D34" s="52"/>
      <c r="E34" s="51"/>
      <c r="F34" s="178"/>
      <c r="G34" s="370"/>
      <c r="H34" s="370"/>
      <c r="I34" s="370"/>
    </row>
    <row r="35" spans="1:9" s="20" customFormat="1" thickBot="1" x14ac:dyDescent="0.25">
      <c r="A35" s="629" t="s">
        <v>21</v>
      </c>
      <c r="B35" s="630"/>
      <c r="C35" s="630"/>
      <c r="D35" s="630"/>
      <c r="E35" s="630"/>
      <c r="F35" s="207">
        <f>F33</f>
        <v>0</v>
      </c>
      <c r="G35" s="370"/>
      <c r="H35" s="370"/>
      <c r="I35" s="370"/>
    </row>
    <row r="36" spans="1:9" s="20" customFormat="1" ht="15" customHeight="1" thickBot="1" x14ac:dyDescent="0.25">
      <c r="A36" s="631"/>
      <c r="B36" s="632"/>
      <c r="C36" s="632"/>
      <c r="D36" s="632"/>
      <c r="E36" s="632"/>
      <c r="F36" s="633"/>
      <c r="G36" s="310"/>
      <c r="H36" s="310"/>
      <c r="I36" s="310"/>
    </row>
    <row r="37" spans="1:9" s="20" customFormat="1" thickBot="1" x14ac:dyDescent="0.25">
      <c r="A37" s="241"/>
      <c r="B37" s="242"/>
      <c r="C37" s="241"/>
      <c r="D37" s="48"/>
      <c r="E37" s="31"/>
      <c r="F37" s="32"/>
      <c r="G37" s="310"/>
      <c r="H37" s="310"/>
      <c r="I37" s="310"/>
    </row>
    <row r="38" spans="1:9" s="20" customFormat="1" ht="15.75" thickBot="1" x14ac:dyDescent="0.25">
      <c r="A38" s="600" t="s">
        <v>75</v>
      </c>
      <c r="B38" s="601"/>
      <c r="C38" s="601"/>
      <c r="D38" s="601"/>
      <c r="E38" s="601"/>
      <c r="F38" s="602"/>
      <c r="G38" s="3"/>
      <c r="H38" s="51"/>
      <c r="I38" s="3"/>
    </row>
    <row r="39" spans="1:9" s="20" customFormat="1" ht="15" customHeight="1" x14ac:dyDescent="0.2">
      <c r="A39" s="243" t="s">
        <v>11</v>
      </c>
      <c r="B39" s="244"/>
      <c r="C39" s="245"/>
      <c r="D39" s="246"/>
      <c r="E39" s="247"/>
      <c r="F39" s="248"/>
      <c r="G39" s="3"/>
      <c r="H39" s="3"/>
      <c r="I39" s="3"/>
    </row>
    <row r="40" spans="1:9" s="20" customFormat="1" x14ac:dyDescent="0.2">
      <c r="A40" s="249"/>
      <c r="B40" s="262" t="s">
        <v>218</v>
      </c>
      <c r="C40" s="251"/>
      <c r="D40" s="252" t="s">
        <v>17</v>
      </c>
      <c r="E40" s="253" t="s">
        <v>83</v>
      </c>
      <c r="F40" s="282">
        <f>F33/D21</f>
        <v>0</v>
      </c>
      <c r="G40" s="3"/>
      <c r="H40" s="3"/>
      <c r="I40" s="3"/>
    </row>
    <row r="41" spans="1:9" s="28" customFormat="1" ht="15" customHeight="1" x14ac:dyDescent="0.2">
      <c r="A41" s="249"/>
      <c r="B41" s="263" t="s">
        <v>219</v>
      </c>
      <c r="C41" s="251"/>
      <c r="D41" s="252"/>
      <c r="E41" s="253" t="s">
        <v>228</v>
      </c>
      <c r="F41" s="282">
        <f>F33/36</f>
        <v>0</v>
      </c>
      <c r="G41" s="3"/>
      <c r="H41" s="3"/>
      <c r="I41" s="3"/>
    </row>
    <row r="42" spans="1:9" s="28" customFormat="1" ht="15" customHeight="1" x14ac:dyDescent="0.2">
      <c r="A42" s="249"/>
      <c r="B42" s="254"/>
      <c r="C42" s="254"/>
      <c r="D42" s="255"/>
      <c r="E42" s="253"/>
      <c r="F42" s="4"/>
      <c r="G42" s="3"/>
      <c r="H42" s="3"/>
      <c r="I42" s="52"/>
    </row>
    <row r="43" spans="1:9" s="28" customFormat="1" ht="6" customHeight="1" x14ac:dyDescent="0.2">
      <c r="A43" s="249"/>
      <c r="B43" s="254"/>
      <c r="C43" s="254"/>
      <c r="D43" s="52"/>
      <c r="E43" s="254"/>
      <c r="F43" s="256"/>
      <c r="G43" s="3"/>
      <c r="H43" s="3"/>
      <c r="I43" s="3"/>
    </row>
    <row r="44" spans="1:9" ht="15" customHeight="1" x14ac:dyDescent="0.2">
      <c r="A44" s="249"/>
      <c r="B44" s="3"/>
      <c r="C44" s="254"/>
      <c r="D44" s="52"/>
      <c r="E44" s="254"/>
      <c r="F44" s="256"/>
    </row>
    <row r="45" spans="1:9" ht="15" customHeight="1" thickBot="1" x14ac:dyDescent="0.25">
      <c r="A45" s="257"/>
      <c r="B45" s="216"/>
      <c r="C45" s="216"/>
      <c r="D45" s="217"/>
      <c r="E45" s="216"/>
      <c r="F45" s="258"/>
    </row>
    <row r="46" spans="1:9" ht="15" customHeight="1" thickBot="1" x14ac:dyDescent="0.25">
      <c r="A46" s="257"/>
      <c r="B46" s="216"/>
      <c r="C46" s="216"/>
      <c r="D46" s="217"/>
      <c r="E46" s="216"/>
      <c r="F46" s="258"/>
    </row>
    <row r="47" spans="1:9" ht="15" customHeight="1" x14ac:dyDescent="0.2">
      <c r="A47" s="38"/>
      <c r="B47" s="264" t="s">
        <v>219</v>
      </c>
      <c r="C47" s="39"/>
      <c r="D47" s="55"/>
      <c r="E47" s="25"/>
      <c r="F47" s="40"/>
    </row>
    <row r="48" spans="1:9" ht="15" customHeight="1" thickBot="1" x14ac:dyDescent="0.25">
      <c r="A48" s="179"/>
      <c r="B48" s="180"/>
      <c r="C48" s="180"/>
      <c r="D48" s="181"/>
      <c r="E48" s="182"/>
      <c r="F48" s="183"/>
    </row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</sheetData>
  <mergeCells count="16">
    <mergeCell ref="G11:I11"/>
    <mergeCell ref="E9:E10"/>
    <mergeCell ref="D9:D10"/>
    <mergeCell ref="C9:C10"/>
    <mergeCell ref="A2:F2"/>
    <mergeCell ref="A3:F3"/>
    <mergeCell ref="A4:F4"/>
    <mergeCell ref="A5:E5"/>
    <mergeCell ref="A8:F8"/>
    <mergeCell ref="A35:E35"/>
    <mergeCell ref="A36:F36"/>
    <mergeCell ref="A38:F38"/>
    <mergeCell ref="B11:F11"/>
    <mergeCell ref="B9:B10"/>
    <mergeCell ref="A9:A10"/>
    <mergeCell ref="F9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Header>&amp;R&amp;P</oddHeader>
    <oddFooter>&amp;L&amp;8&amp;Z&amp;F&amp;F&amp;A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S31"/>
  <sheetViews>
    <sheetView topLeftCell="A13" workbookViewId="0">
      <selection activeCell="H15" sqref="H15:H20"/>
    </sheetView>
  </sheetViews>
  <sheetFormatPr defaultRowHeight="12.75" x14ac:dyDescent="0.2"/>
  <cols>
    <col min="4" max="4" width="10.140625" bestFit="1" customWidth="1"/>
    <col min="6" max="6" width="9.140625" customWidth="1"/>
    <col min="8" max="8" width="16.28515625" customWidth="1"/>
    <col min="11" max="11" width="13.28515625" bestFit="1" customWidth="1"/>
    <col min="13" max="13" width="13.28515625" bestFit="1" customWidth="1"/>
    <col min="14" max="14" width="10.42578125" bestFit="1" customWidth="1"/>
    <col min="15" max="15" width="14.28515625" customWidth="1"/>
    <col min="17" max="17" width="13.28515625" bestFit="1" customWidth="1"/>
    <col min="19" max="19" width="14.28515625" bestFit="1" customWidth="1"/>
  </cols>
  <sheetData>
    <row r="4" spans="3:17" ht="13.5" thickBot="1" x14ac:dyDescent="0.25"/>
    <row r="5" spans="3:17" ht="24" thickBot="1" x14ac:dyDescent="0.25">
      <c r="C5" s="643" t="s">
        <v>363</v>
      </c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5"/>
    </row>
    <row r="6" spans="3:17" x14ac:dyDescent="0.2">
      <c r="C6" s="463" t="s">
        <v>364</v>
      </c>
      <c r="D6" s="464"/>
      <c r="E6" s="464"/>
      <c r="F6" s="464"/>
      <c r="G6" s="464"/>
      <c r="H6" s="465"/>
      <c r="I6" s="465"/>
      <c r="J6" s="146"/>
      <c r="K6" s="146"/>
      <c r="L6" s="146"/>
      <c r="M6" s="146"/>
      <c r="N6" s="146"/>
      <c r="O6" s="146"/>
      <c r="Q6" s="63"/>
    </row>
    <row r="7" spans="3:17" x14ac:dyDescent="0.2">
      <c r="C7" s="509" t="s">
        <v>383</v>
      </c>
      <c r="D7" s="464"/>
      <c r="E7" s="464"/>
      <c r="F7" s="464"/>
      <c r="G7" s="464"/>
      <c r="H7" s="465"/>
      <c r="I7" s="465"/>
      <c r="L7" s="466"/>
      <c r="M7" s="466"/>
      <c r="N7" s="146"/>
      <c r="O7" s="146"/>
      <c r="Q7" s="63"/>
    </row>
    <row r="8" spans="3:17" ht="14.25" x14ac:dyDescent="0.2">
      <c r="C8" s="463" t="s">
        <v>365</v>
      </c>
      <c r="D8" s="464"/>
      <c r="E8" s="464"/>
      <c r="F8" s="464"/>
      <c r="G8" s="464"/>
      <c r="H8" s="467"/>
      <c r="I8" s="467"/>
      <c r="N8" s="468"/>
      <c r="O8" s="468"/>
      <c r="Q8" s="469"/>
    </row>
    <row r="9" spans="3:17" ht="14.25" x14ac:dyDescent="0.2">
      <c r="C9" s="463" t="s">
        <v>217</v>
      </c>
      <c r="D9" s="464"/>
      <c r="E9" s="464"/>
      <c r="F9" s="464"/>
      <c r="G9" s="464"/>
      <c r="H9" s="146"/>
      <c r="I9" s="146"/>
      <c r="N9" s="468"/>
      <c r="O9" s="468"/>
      <c r="Q9" s="469"/>
    </row>
    <row r="10" spans="3:17" ht="14.25" x14ac:dyDescent="0.2">
      <c r="C10" s="463" t="s">
        <v>382</v>
      </c>
      <c r="D10" s="470"/>
      <c r="E10" s="146"/>
      <c r="F10" s="146"/>
      <c r="G10" s="464"/>
      <c r="H10" s="146"/>
      <c r="I10" s="471"/>
      <c r="J10" s="466" t="s">
        <v>366</v>
      </c>
      <c r="K10" s="472"/>
      <c r="L10" s="472"/>
      <c r="M10" s="472"/>
      <c r="N10" s="472"/>
      <c r="O10" s="472"/>
      <c r="P10" s="472"/>
      <c r="Q10" s="469"/>
    </row>
    <row r="11" spans="3:17" ht="16.5" x14ac:dyDescent="0.2">
      <c r="C11" s="463" t="s">
        <v>367</v>
      </c>
      <c r="D11" s="473">
        <v>44109</v>
      </c>
      <c r="E11" s="473"/>
      <c r="F11" s="474"/>
      <c r="G11" s="474"/>
      <c r="H11" s="471"/>
      <c r="I11" s="471"/>
      <c r="J11" s="646"/>
      <c r="K11" s="646"/>
      <c r="L11" s="646"/>
      <c r="M11" s="646"/>
      <c r="N11" s="471"/>
      <c r="O11" s="471"/>
      <c r="P11" s="475"/>
      <c r="Q11" s="476"/>
    </row>
    <row r="12" spans="3:17" ht="17.25" thickBot="1" x14ac:dyDescent="0.25">
      <c r="C12" s="477"/>
      <c r="D12" s="65"/>
      <c r="E12" s="478"/>
      <c r="F12" s="478"/>
      <c r="G12" s="479"/>
      <c r="H12" s="480"/>
      <c r="I12" s="480"/>
      <c r="J12" s="646"/>
      <c r="K12" s="646"/>
      <c r="L12" s="646"/>
      <c r="M12" s="646"/>
      <c r="N12" s="480"/>
      <c r="O12" s="480"/>
      <c r="P12" s="480"/>
      <c r="Q12" s="481"/>
    </row>
    <row r="13" spans="3:17" x14ac:dyDescent="0.2">
      <c r="C13" s="647" t="s">
        <v>368</v>
      </c>
      <c r="D13" s="647" t="s">
        <v>369</v>
      </c>
      <c r="E13" s="647"/>
      <c r="F13" s="647"/>
      <c r="G13" s="647"/>
      <c r="H13" s="649" t="s">
        <v>370</v>
      </c>
      <c r="I13" s="649" t="s">
        <v>371</v>
      </c>
      <c r="J13" s="650" t="s">
        <v>372</v>
      </c>
      <c r="K13" s="651"/>
      <c r="L13" s="650" t="s">
        <v>373</v>
      </c>
      <c r="M13" s="651"/>
      <c r="N13" s="652" t="s">
        <v>374</v>
      </c>
      <c r="O13" s="653"/>
      <c r="P13" s="652" t="s">
        <v>375</v>
      </c>
      <c r="Q13" s="653"/>
    </row>
    <row r="14" spans="3:17" ht="26.25" customHeight="1" x14ac:dyDescent="0.2">
      <c r="C14" s="648"/>
      <c r="D14" s="648"/>
      <c r="E14" s="648"/>
      <c r="F14" s="648"/>
      <c r="G14" s="648"/>
      <c r="H14" s="647"/>
      <c r="I14" s="647"/>
      <c r="J14" s="482" t="s">
        <v>376</v>
      </c>
      <c r="K14" s="483" t="s">
        <v>377</v>
      </c>
      <c r="L14" s="482" t="s">
        <v>376</v>
      </c>
      <c r="M14" s="483" t="s">
        <v>377</v>
      </c>
      <c r="N14" s="482" t="s">
        <v>376</v>
      </c>
      <c r="O14" s="483" t="s">
        <v>377</v>
      </c>
      <c r="P14" s="482" t="s">
        <v>376</v>
      </c>
      <c r="Q14" s="482" t="s">
        <v>377</v>
      </c>
    </row>
    <row r="15" spans="3:17" ht="24" customHeight="1" x14ac:dyDescent="0.2">
      <c r="C15" s="484">
        <v>1</v>
      </c>
      <c r="D15" s="659" t="s">
        <v>329</v>
      </c>
      <c r="E15" s="660"/>
      <c r="F15" s="660"/>
      <c r="G15" s="661"/>
      <c r="H15" s="485"/>
      <c r="I15" s="486" t="e">
        <f>H15/$H$27</f>
        <v>#DIV/0!</v>
      </c>
      <c r="J15" s="486">
        <v>1</v>
      </c>
      <c r="K15" s="485">
        <f>ROUND(H15*J15,2)</f>
        <v>0</v>
      </c>
      <c r="L15" s="486">
        <v>0</v>
      </c>
      <c r="M15" s="485">
        <f>ROUND(H15*L15,2)</f>
        <v>0</v>
      </c>
      <c r="N15" s="486">
        <v>0</v>
      </c>
      <c r="O15" s="485">
        <f t="shared" ref="O15:O26" si="0">ROUND(H15*N15,2)</f>
        <v>0</v>
      </c>
      <c r="P15" s="486">
        <f t="shared" ref="P15:Q26" si="1">J15+L15+N15</f>
        <v>1</v>
      </c>
      <c r="Q15" s="487">
        <f t="shared" si="1"/>
        <v>0</v>
      </c>
    </row>
    <row r="16" spans="3:17" ht="12.75" customHeight="1" x14ac:dyDescent="0.2">
      <c r="C16" s="484">
        <v>2</v>
      </c>
      <c r="D16" s="662" t="s">
        <v>330</v>
      </c>
      <c r="E16" s="663"/>
      <c r="F16" s="663"/>
      <c r="G16" s="664"/>
      <c r="H16" s="488"/>
      <c r="I16" s="486" t="e">
        <f t="shared" ref="I16:I26" si="2">H16/$H$27</f>
        <v>#DIV/0!</v>
      </c>
      <c r="J16" s="489">
        <v>1</v>
      </c>
      <c r="K16" s="485">
        <f t="shared" ref="K16:K26" si="3">ROUND(H16*J16,2)</f>
        <v>0</v>
      </c>
      <c r="L16" s="489">
        <v>0</v>
      </c>
      <c r="M16" s="488">
        <f>ROUND(H16*L16,2)</f>
        <v>0</v>
      </c>
      <c r="N16" s="486">
        <v>0</v>
      </c>
      <c r="O16" s="488">
        <f t="shared" si="0"/>
        <v>0</v>
      </c>
      <c r="P16" s="486">
        <f t="shared" si="1"/>
        <v>1</v>
      </c>
      <c r="Q16" s="487">
        <f t="shared" si="1"/>
        <v>0</v>
      </c>
    </row>
    <row r="17" spans="3:19" ht="12.75" customHeight="1" x14ac:dyDescent="0.2">
      <c r="C17" s="484">
        <v>3</v>
      </c>
      <c r="D17" s="665" t="s">
        <v>331</v>
      </c>
      <c r="E17" s="666"/>
      <c r="F17" s="666"/>
      <c r="G17" s="667"/>
      <c r="H17" s="488"/>
      <c r="I17" s="486" t="e">
        <f t="shared" si="2"/>
        <v>#DIV/0!</v>
      </c>
      <c r="J17" s="489">
        <v>0</v>
      </c>
      <c r="K17" s="485">
        <f t="shared" si="3"/>
        <v>0</v>
      </c>
      <c r="L17" s="489">
        <v>1</v>
      </c>
      <c r="M17" s="488">
        <f t="shared" ref="M17:M26" si="4">ROUND(H17*L17,2)</f>
        <v>0</v>
      </c>
      <c r="N17" s="486">
        <v>0</v>
      </c>
      <c r="O17" s="488">
        <f t="shared" si="0"/>
        <v>0</v>
      </c>
      <c r="P17" s="486">
        <f t="shared" si="1"/>
        <v>1</v>
      </c>
      <c r="Q17" s="487">
        <f t="shared" si="1"/>
        <v>0</v>
      </c>
    </row>
    <row r="18" spans="3:19" ht="12.75" customHeight="1" x14ac:dyDescent="0.2">
      <c r="C18" s="484">
        <v>4</v>
      </c>
      <c r="D18" s="662" t="s">
        <v>332</v>
      </c>
      <c r="E18" s="663"/>
      <c r="F18" s="663"/>
      <c r="G18" s="664"/>
      <c r="H18" s="488"/>
      <c r="I18" s="486" t="e">
        <f t="shared" si="2"/>
        <v>#DIV/0!</v>
      </c>
      <c r="J18" s="489">
        <v>0</v>
      </c>
      <c r="K18" s="485">
        <f t="shared" si="3"/>
        <v>0</v>
      </c>
      <c r="L18" s="489">
        <v>1</v>
      </c>
      <c r="M18" s="488">
        <f t="shared" si="4"/>
        <v>0</v>
      </c>
      <c r="N18" s="486">
        <v>0</v>
      </c>
      <c r="O18" s="488">
        <f t="shared" si="0"/>
        <v>0</v>
      </c>
      <c r="P18" s="486">
        <f t="shared" si="1"/>
        <v>1</v>
      </c>
      <c r="Q18" s="487">
        <f t="shared" si="1"/>
        <v>0</v>
      </c>
    </row>
    <row r="19" spans="3:19" ht="12.75" customHeight="1" x14ac:dyDescent="0.2">
      <c r="C19" s="484">
        <v>5</v>
      </c>
      <c r="D19" s="662" t="s">
        <v>333</v>
      </c>
      <c r="E19" s="663"/>
      <c r="F19" s="663"/>
      <c r="G19" s="664"/>
      <c r="H19" s="488"/>
      <c r="I19" s="486" t="e">
        <f t="shared" si="2"/>
        <v>#DIV/0!</v>
      </c>
      <c r="J19" s="489">
        <v>1</v>
      </c>
      <c r="K19" s="485">
        <f t="shared" si="3"/>
        <v>0</v>
      </c>
      <c r="L19" s="489">
        <v>0</v>
      </c>
      <c r="M19" s="488">
        <f t="shared" si="4"/>
        <v>0</v>
      </c>
      <c r="N19" s="486">
        <v>0</v>
      </c>
      <c r="O19" s="488">
        <f t="shared" si="0"/>
        <v>0</v>
      </c>
      <c r="P19" s="486">
        <f t="shared" si="1"/>
        <v>1</v>
      </c>
      <c r="Q19" s="487">
        <f t="shared" si="1"/>
        <v>0</v>
      </c>
    </row>
    <row r="20" spans="3:19" x14ac:dyDescent="0.2">
      <c r="C20" s="484">
        <v>6</v>
      </c>
      <c r="D20" s="662" t="s">
        <v>334</v>
      </c>
      <c r="E20" s="663"/>
      <c r="F20" s="663"/>
      <c r="G20" s="664"/>
      <c r="H20" s="490"/>
      <c r="I20" s="486" t="e">
        <f t="shared" si="2"/>
        <v>#DIV/0!</v>
      </c>
      <c r="J20" s="491">
        <v>1</v>
      </c>
      <c r="K20" s="485">
        <f t="shared" si="3"/>
        <v>0</v>
      </c>
      <c r="L20" s="491">
        <v>0</v>
      </c>
      <c r="M20" s="488">
        <f t="shared" si="4"/>
        <v>0</v>
      </c>
      <c r="N20" s="492"/>
      <c r="O20" s="488">
        <f t="shared" si="0"/>
        <v>0</v>
      </c>
      <c r="P20" s="492"/>
      <c r="Q20" s="487">
        <f t="shared" si="1"/>
        <v>0</v>
      </c>
    </row>
    <row r="21" spans="3:19" ht="26.25" customHeight="1" x14ac:dyDescent="0.2">
      <c r="C21" s="484">
        <v>7</v>
      </c>
      <c r="D21" s="668" t="s">
        <v>335</v>
      </c>
      <c r="E21" s="669"/>
      <c r="F21" s="669"/>
      <c r="G21" s="670"/>
      <c r="H21" s="490">
        <f>'Orçamento PASSEIO PÚBLICO'!F40</f>
        <v>0</v>
      </c>
      <c r="I21" s="486" t="e">
        <f t="shared" si="2"/>
        <v>#DIV/0!</v>
      </c>
      <c r="J21" s="491"/>
      <c r="K21" s="485"/>
      <c r="L21" s="491"/>
      <c r="M21" s="488"/>
      <c r="N21" s="492">
        <v>1</v>
      </c>
      <c r="O21" s="488">
        <f t="shared" si="0"/>
        <v>0</v>
      </c>
      <c r="P21" s="492"/>
      <c r="Q21" s="487">
        <f t="shared" si="1"/>
        <v>0</v>
      </c>
    </row>
    <row r="22" spans="3:19" ht="43.5" customHeight="1" x14ac:dyDescent="0.2">
      <c r="C22" s="484">
        <v>8</v>
      </c>
      <c r="D22" s="668" t="s">
        <v>336</v>
      </c>
      <c r="E22" s="669"/>
      <c r="F22" s="669"/>
      <c r="G22" s="670"/>
      <c r="H22" s="490">
        <f>'ORÇAMENTO CAMPO E GROUND'!F44</f>
        <v>0</v>
      </c>
      <c r="I22" s="486" t="e">
        <f t="shared" si="2"/>
        <v>#DIV/0!</v>
      </c>
      <c r="J22" s="491"/>
      <c r="K22" s="485"/>
      <c r="L22" s="491"/>
      <c r="M22" s="488"/>
      <c r="N22" s="492">
        <v>1</v>
      </c>
      <c r="O22" s="488">
        <f t="shared" si="0"/>
        <v>0</v>
      </c>
      <c r="P22" s="492"/>
      <c r="Q22" s="487">
        <f t="shared" si="1"/>
        <v>0</v>
      </c>
    </row>
    <row r="23" spans="3:19" ht="30" customHeight="1" x14ac:dyDescent="0.2">
      <c r="C23" s="484">
        <v>9</v>
      </c>
      <c r="D23" s="668" t="s">
        <v>337</v>
      </c>
      <c r="E23" s="669"/>
      <c r="F23" s="669"/>
      <c r="G23" s="670"/>
      <c r="H23" s="490">
        <f>'Orçamento PASSEIO INTERNO'!F43</f>
        <v>0</v>
      </c>
      <c r="I23" s="486" t="e">
        <f t="shared" si="2"/>
        <v>#DIV/0!</v>
      </c>
      <c r="J23" s="491">
        <v>0</v>
      </c>
      <c r="K23" s="485">
        <f t="shared" si="3"/>
        <v>0</v>
      </c>
      <c r="L23" s="491">
        <v>1</v>
      </c>
      <c r="M23" s="488">
        <f t="shared" si="4"/>
        <v>0</v>
      </c>
      <c r="N23" s="492">
        <v>0</v>
      </c>
      <c r="O23" s="488">
        <f t="shared" si="0"/>
        <v>0</v>
      </c>
      <c r="P23" s="492">
        <f t="shared" si="1"/>
        <v>1</v>
      </c>
      <c r="Q23" s="487">
        <f t="shared" si="1"/>
        <v>0</v>
      </c>
    </row>
    <row r="24" spans="3:19" ht="27.75" customHeight="1" x14ac:dyDescent="0.2">
      <c r="C24" s="484">
        <v>10</v>
      </c>
      <c r="D24" s="671" t="s">
        <v>321</v>
      </c>
      <c r="E24" s="672"/>
      <c r="F24" s="672"/>
      <c r="G24" s="673"/>
      <c r="H24" s="490">
        <f>'ORCA COBERTURA POLICARB RAMPA)'!F24</f>
        <v>0</v>
      </c>
      <c r="I24" s="486" t="e">
        <f t="shared" si="2"/>
        <v>#DIV/0!</v>
      </c>
      <c r="J24" s="491"/>
      <c r="K24" s="485"/>
      <c r="L24" s="491"/>
      <c r="M24" s="488"/>
      <c r="N24" s="492">
        <v>1</v>
      </c>
      <c r="O24" s="488">
        <f t="shared" si="0"/>
        <v>0</v>
      </c>
      <c r="P24" s="492"/>
      <c r="Q24" s="487">
        <f t="shared" si="1"/>
        <v>0</v>
      </c>
    </row>
    <row r="25" spans="3:19" ht="28.5" customHeight="1" x14ac:dyDescent="0.2">
      <c r="C25" s="484">
        <v>11</v>
      </c>
      <c r="D25" s="674" t="s">
        <v>322</v>
      </c>
      <c r="E25" s="675"/>
      <c r="F25" s="675"/>
      <c r="G25" s="676"/>
      <c r="H25" s="490">
        <f>'OrçaCOBERTURA amplia  escada '!F53</f>
        <v>0</v>
      </c>
      <c r="I25" s="486" t="e">
        <f t="shared" si="2"/>
        <v>#DIV/0!</v>
      </c>
      <c r="J25" s="491"/>
      <c r="K25" s="485"/>
      <c r="L25" s="491"/>
      <c r="M25" s="488"/>
      <c r="N25" s="492">
        <v>1</v>
      </c>
      <c r="O25" s="488">
        <f t="shared" si="0"/>
        <v>0</v>
      </c>
      <c r="P25" s="492"/>
      <c r="Q25" s="487">
        <f t="shared" si="1"/>
        <v>0</v>
      </c>
    </row>
    <row r="26" spans="3:19" ht="30.75" customHeight="1" x14ac:dyDescent="0.2">
      <c r="C26" s="484">
        <v>12</v>
      </c>
      <c r="D26" s="677" t="s">
        <v>338</v>
      </c>
      <c r="E26" s="678"/>
      <c r="F26" s="678"/>
      <c r="G26" s="679"/>
      <c r="H26" s="490">
        <f>'cober poliCARBONATO ENTRADA'!F33</f>
        <v>0</v>
      </c>
      <c r="I26" s="486" t="e">
        <f t="shared" si="2"/>
        <v>#DIV/0!</v>
      </c>
      <c r="J26" s="491">
        <v>0</v>
      </c>
      <c r="K26" s="485">
        <f t="shared" si="3"/>
        <v>0</v>
      </c>
      <c r="L26" s="491">
        <v>0</v>
      </c>
      <c r="M26" s="488">
        <f t="shared" si="4"/>
        <v>0</v>
      </c>
      <c r="N26" s="492">
        <v>1</v>
      </c>
      <c r="O26" s="488">
        <f t="shared" si="0"/>
        <v>0</v>
      </c>
      <c r="P26" s="492">
        <f t="shared" si="1"/>
        <v>1</v>
      </c>
      <c r="Q26" s="487">
        <f t="shared" si="1"/>
        <v>0</v>
      </c>
    </row>
    <row r="27" spans="3:19" ht="13.5" thickBot="1" x14ac:dyDescent="0.25">
      <c r="C27" s="484"/>
      <c r="D27" s="640" t="s">
        <v>378</v>
      </c>
      <c r="E27" s="641"/>
      <c r="F27" s="641"/>
      <c r="G27" s="642"/>
      <c r="H27" s="493">
        <f>SUM(H15:H26)</f>
        <v>0</v>
      </c>
      <c r="I27" s="494" t="e">
        <f>SUM(I15:I26)</f>
        <v>#DIV/0!</v>
      </c>
      <c r="J27" s="494" t="e">
        <f>K27/H27</f>
        <v>#DIV/0!</v>
      </c>
      <c r="K27" s="495">
        <f>SUM(K15:K26)</f>
        <v>0</v>
      </c>
      <c r="L27" s="496" t="e">
        <f>M27/H27</f>
        <v>#DIV/0!</v>
      </c>
      <c r="M27" s="495">
        <f>SUM(M15:M26)</f>
        <v>0</v>
      </c>
      <c r="N27" s="496" t="e">
        <f>O27/H27</f>
        <v>#DIV/0!</v>
      </c>
      <c r="O27" s="495">
        <f>SUM(O15:O26)</f>
        <v>0</v>
      </c>
      <c r="P27" s="494" t="e">
        <f>J27+L27+N27</f>
        <v>#DIV/0!</v>
      </c>
      <c r="Q27" s="495">
        <f>SUM(Q15:Q26)</f>
        <v>0</v>
      </c>
      <c r="S27" s="510"/>
    </row>
    <row r="28" spans="3:19" x14ac:dyDescent="0.2">
      <c r="C28" s="497"/>
      <c r="D28" s="371"/>
      <c r="E28" s="371"/>
      <c r="F28" s="371"/>
      <c r="G28" s="371"/>
      <c r="H28" s="371"/>
      <c r="I28" s="371"/>
      <c r="J28" s="371"/>
      <c r="K28" s="371"/>
      <c r="L28" s="371"/>
      <c r="M28" s="371"/>
      <c r="N28" s="371"/>
      <c r="O28" s="371"/>
      <c r="P28" s="371"/>
      <c r="Q28" s="372"/>
    </row>
    <row r="29" spans="3:19" x14ac:dyDescent="0.2">
      <c r="C29" s="64"/>
      <c r="M29" s="498"/>
      <c r="Q29" s="63"/>
    </row>
    <row r="30" spans="3:19" ht="16.5" x14ac:dyDescent="0.25">
      <c r="C30" s="654" t="s">
        <v>379</v>
      </c>
      <c r="D30" s="655"/>
      <c r="E30" s="508">
        <f>D11</f>
        <v>44109</v>
      </c>
      <c r="F30" s="499"/>
      <c r="G30" s="499"/>
      <c r="H30" s="499"/>
      <c r="J30" s="262" t="s">
        <v>218</v>
      </c>
      <c r="K30" s="500"/>
      <c r="L30" s="501"/>
      <c r="M30" s="500"/>
      <c r="N30" s="502"/>
      <c r="O30" s="655" t="s">
        <v>380</v>
      </c>
      <c r="P30" s="655"/>
      <c r="Q30" s="63"/>
    </row>
    <row r="31" spans="3:19" ht="17.25" thickBot="1" x14ac:dyDescent="0.3">
      <c r="C31" s="656"/>
      <c r="D31" s="657"/>
      <c r="E31" s="503"/>
      <c r="F31" s="503"/>
      <c r="G31" s="503"/>
      <c r="H31" s="503"/>
      <c r="I31" s="65"/>
      <c r="J31" s="504" t="s">
        <v>219</v>
      </c>
      <c r="K31" s="505"/>
      <c r="L31" s="506"/>
      <c r="M31" s="505"/>
      <c r="N31" s="507"/>
      <c r="O31" s="658" t="s">
        <v>381</v>
      </c>
      <c r="P31" s="658"/>
      <c r="Q31" s="66"/>
    </row>
  </sheetData>
  <mergeCells count="27">
    <mergeCell ref="C30:D30"/>
    <mergeCell ref="O30:P30"/>
    <mergeCell ref="C31:D31"/>
    <mergeCell ref="O31:P31"/>
    <mergeCell ref="D15:G15"/>
    <mergeCell ref="D16:G16"/>
    <mergeCell ref="D17:G17"/>
    <mergeCell ref="D18:G18"/>
    <mergeCell ref="D19:G19"/>
    <mergeCell ref="D23:G23"/>
    <mergeCell ref="D20:G20"/>
    <mergeCell ref="D21:G21"/>
    <mergeCell ref="D22:G22"/>
    <mergeCell ref="D24:G24"/>
    <mergeCell ref="D25:G25"/>
    <mergeCell ref="D26:G26"/>
    <mergeCell ref="D27:G27"/>
    <mergeCell ref="C5:Q5"/>
    <mergeCell ref="J11:M12"/>
    <mergeCell ref="C13:C14"/>
    <mergeCell ref="D13:G14"/>
    <mergeCell ref="H13:H14"/>
    <mergeCell ref="I13:I14"/>
    <mergeCell ref="J13:K13"/>
    <mergeCell ref="L13:M13"/>
    <mergeCell ref="N13:O13"/>
    <mergeCell ref="P13:Q13"/>
  </mergeCells>
  <pageMargins left="0.51181102362204722" right="0.51181102362204722" top="0.78740157480314965" bottom="0.78740157480314965" header="0.31496062992125984" footer="0.31496062992125984"/>
  <pageSetup paperSize="9" scale="75" orientation="landscape" r:id="rId1"/>
  <headerFooter>
    <oddHeader>&amp;R&amp;P</oddHeader>
    <oddFooter>&amp;L&amp;8&amp;Z&amp;F&amp;F&amp;A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workbookViewId="0">
      <selection activeCell="D10" sqref="D10"/>
    </sheetView>
  </sheetViews>
  <sheetFormatPr defaultRowHeight="12.75" x14ac:dyDescent="0.2"/>
  <cols>
    <col min="2" max="2" width="63.42578125" customWidth="1"/>
    <col min="6" max="6" width="11.140625" bestFit="1" customWidth="1"/>
  </cols>
  <sheetData>
    <row r="1" spans="2:19" x14ac:dyDescent="0.2"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  <c r="Q1" s="511"/>
    </row>
    <row r="2" spans="2:19" x14ac:dyDescent="0.2">
      <c r="B2" s="511" t="s">
        <v>59</v>
      </c>
      <c r="C2" s="511"/>
      <c r="D2" s="511"/>
      <c r="E2" s="511"/>
      <c r="F2" s="511"/>
      <c r="G2" s="511"/>
      <c r="H2" s="511"/>
      <c r="I2" s="511">
        <f>C4*28</f>
        <v>2125.1999999999998</v>
      </c>
      <c r="J2" s="511"/>
      <c r="K2" s="511"/>
      <c r="L2" s="512" t="s">
        <v>68</v>
      </c>
      <c r="M2" s="512"/>
      <c r="N2" s="512"/>
      <c r="O2" s="511"/>
      <c r="P2" s="511" t="s">
        <v>384</v>
      </c>
      <c r="Q2" s="511"/>
    </row>
    <row r="3" spans="2:19" ht="26.25" customHeight="1" thickBot="1" x14ac:dyDescent="0.25">
      <c r="B3" s="511" t="s">
        <v>61</v>
      </c>
      <c r="C3" s="512" t="s">
        <v>60</v>
      </c>
      <c r="D3" s="512" t="s">
        <v>62</v>
      </c>
      <c r="E3" s="512" t="s">
        <v>63</v>
      </c>
      <c r="F3" s="511" t="s">
        <v>64</v>
      </c>
      <c r="G3" s="511" t="s">
        <v>65</v>
      </c>
      <c r="H3" s="511"/>
      <c r="I3" s="511"/>
      <c r="J3" s="511"/>
      <c r="K3" s="511"/>
      <c r="L3" s="513" t="s">
        <v>69</v>
      </c>
      <c r="M3" s="513" t="s">
        <v>70</v>
      </c>
      <c r="N3" s="513" t="s">
        <v>71</v>
      </c>
      <c r="O3" s="511"/>
      <c r="P3" s="512">
        <v>38</v>
      </c>
      <c r="Q3" s="512">
        <v>0.15</v>
      </c>
      <c r="R3" s="145">
        <v>4</v>
      </c>
      <c r="S3" s="147">
        <f>Q3*P3*R3</f>
        <v>22.8</v>
      </c>
    </row>
    <row r="4" spans="2:19" ht="31.5" thickTop="1" thickBot="1" x14ac:dyDescent="0.25">
      <c r="B4" s="514" t="s">
        <v>85</v>
      </c>
      <c r="C4" s="515">
        <f>C6-10</f>
        <v>75.899999999999991</v>
      </c>
      <c r="D4" s="515">
        <v>1.5</v>
      </c>
      <c r="E4" s="516"/>
      <c r="F4" s="517">
        <f>C4*D4</f>
        <v>113.85</v>
      </c>
      <c r="G4" s="517"/>
      <c r="H4" s="511" t="s">
        <v>66</v>
      </c>
      <c r="I4" s="511"/>
      <c r="J4" s="511"/>
      <c r="K4" s="511"/>
      <c r="L4" s="512">
        <v>0.32</v>
      </c>
      <c r="M4" s="512"/>
      <c r="N4" s="512"/>
      <c r="O4" s="511"/>
      <c r="P4" s="511"/>
      <c r="Q4" s="511"/>
    </row>
    <row r="5" spans="2:19" ht="31.5" thickTop="1" thickBot="1" x14ac:dyDescent="0.25">
      <c r="B5" s="514" t="s">
        <v>54</v>
      </c>
      <c r="C5" s="515">
        <v>4.0999999999999996</v>
      </c>
      <c r="D5" s="515">
        <v>4.3</v>
      </c>
      <c r="E5" s="516"/>
      <c r="F5" s="517">
        <f>D5*C5</f>
        <v>17.63</v>
      </c>
      <c r="G5" s="517"/>
      <c r="H5" s="511">
        <v>39.9</v>
      </c>
      <c r="I5" s="511"/>
      <c r="J5" s="511"/>
      <c r="K5" s="511"/>
      <c r="L5" s="512">
        <v>0.99</v>
      </c>
      <c r="M5" s="512"/>
      <c r="N5" s="512"/>
      <c r="O5" s="511"/>
      <c r="P5" s="511"/>
      <c r="Q5" s="511"/>
    </row>
    <row r="6" spans="2:19" ht="16.5" thickTop="1" thickBot="1" x14ac:dyDescent="0.25">
      <c r="B6" s="514" t="s">
        <v>50</v>
      </c>
      <c r="C6" s="518">
        <f>42+38.3+5.6</f>
        <v>85.899999999999991</v>
      </c>
      <c r="D6" s="515"/>
      <c r="E6" s="516"/>
      <c r="F6" s="517"/>
      <c r="G6" s="517"/>
      <c r="H6" s="511">
        <v>35.9</v>
      </c>
      <c r="I6" s="511"/>
      <c r="J6" s="511"/>
      <c r="K6" s="511"/>
      <c r="L6" s="512">
        <v>0.21</v>
      </c>
      <c r="M6" s="512"/>
      <c r="N6" s="512"/>
      <c r="O6" s="511"/>
      <c r="P6" s="511"/>
      <c r="Q6" s="511"/>
    </row>
    <row r="7" spans="2:19" ht="16.5" thickTop="1" thickBot="1" x14ac:dyDescent="0.25">
      <c r="B7" s="514" t="s">
        <v>46</v>
      </c>
      <c r="C7" s="515">
        <f>C4</f>
        <v>75.899999999999991</v>
      </c>
      <c r="D7" s="515">
        <f>D4</f>
        <v>1.5</v>
      </c>
      <c r="E7" s="516">
        <f>0.05</f>
        <v>0.05</v>
      </c>
      <c r="F7" s="517"/>
      <c r="G7" s="517">
        <f>E7*D7*C7</f>
        <v>5.6924999999999999</v>
      </c>
      <c r="H7" s="511">
        <v>3</v>
      </c>
      <c r="I7" s="511"/>
      <c r="J7" s="511"/>
      <c r="K7" s="511"/>
      <c r="L7" s="512">
        <v>0.53</v>
      </c>
      <c r="M7" s="512"/>
      <c r="N7" s="512"/>
      <c r="O7" s="511"/>
      <c r="P7" s="511"/>
      <c r="Q7" s="511"/>
    </row>
    <row r="8" spans="2:19" ht="16.5" thickTop="1" thickBot="1" x14ac:dyDescent="0.25">
      <c r="B8" s="519" t="s">
        <v>86</v>
      </c>
      <c r="C8" s="515"/>
      <c r="D8" s="515"/>
      <c r="E8" s="516"/>
      <c r="F8" s="517"/>
      <c r="G8" s="517"/>
      <c r="H8" s="511"/>
      <c r="I8" s="511"/>
      <c r="J8" s="511"/>
      <c r="K8" s="511"/>
      <c r="L8" s="512"/>
      <c r="M8" s="512"/>
      <c r="N8" s="512"/>
      <c r="O8" s="511"/>
      <c r="P8" s="511"/>
      <c r="Q8" s="511"/>
    </row>
    <row r="9" spans="2:19" ht="16.5" thickTop="1" thickBot="1" x14ac:dyDescent="0.25">
      <c r="B9" s="519" t="s">
        <v>67</v>
      </c>
      <c r="C9" s="515"/>
      <c r="D9" s="515"/>
      <c r="E9" s="516"/>
      <c r="F9" s="517"/>
      <c r="G9" s="517"/>
      <c r="H9" s="520">
        <f>SUM(H5:H7)</f>
        <v>78.8</v>
      </c>
      <c r="I9" s="521" t="s">
        <v>72</v>
      </c>
      <c r="J9" s="521"/>
      <c r="K9" s="521"/>
      <c r="L9" s="512">
        <v>0.48</v>
      </c>
      <c r="M9" s="512"/>
      <c r="N9" s="512"/>
      <c r="O9" s="511"/>
      <c r="P9" s="511"/>
      <c r="Q9" s="511"/>
    </row>
    <row r="10" spans="2:19" ht="16.5" thickTop="1" thickBot="1" x14ac:dyDescent="0.25">
      <c r="B10" s="519" t="s">
        <v>67</v>
      </c>
      <c r="C10" s="515"/>
      <c r="D10" s="515"/>
      <c r="E10" s="516"/>
      <c r="F10" s="517"/>
      <c r="G10" s="517"/>
      <c r="H10" s="511"/>
      <c r="I10" s="511"/>
      <c r="J10" s="511"/>
      <c r="K10" s="511"/>
      <c r="L10" s="512">
        <v>0.5</v>
      </c>
      <c r="M10" s="512"/>
      <c r="N10" s="512"/>
      <c r="O10" s="511"/>
      <c r="P10" s="511"/>
      <c r="Q10" s="511"/>
    </row>
    <row r="11" spans="2:19" ht="16.5" thickTop="1" thickBot="1" x14ac:dyDescent="0.25">
      <c r="B11" s="519" t="s">
        <v>68</v>
      </c>
      <c r="C11" s="511">
        <v>39.9</v>
      </c>
      <c r="D11" s="511">
        <v>1.5</v>
      </c>
      <c r="E11" s="511">
        <v>0.7</v>
      </c>
      <c r="F11" s="517"/>
      <c r="G11" s="517">
        <f>C11*D11*E11</f>
        <v>41.894999999999996</v>
      </c>
      <c r="H11" s="511"/>
      <c r="I11" s="511"/>
      <c r="J11" s="511"/>
      <c r="K11" s="511"/>
      <c r="L11" s="512">
        <f>MEDIAN(L4:L10)</f>
        <v>0.49</v>
      </c>
      <c r="M11" s="512">
        <v>1.7</v>
      </c>
      <c r="N11" s="512">
        <v>42</v>
      </c>
      <c r="O11" s="521">
        <f>N11*M11*L11</f>
        <v>34.985999999999997</v>
      </c>
      <c r="P11" s="511"/>
      <c r="Q11" s="511"/>
    </row>
    <row r="12" spans="2:19" ht="13.5" thickTop="1" x14ac:dyDescent="0.2">
      <c r="B12" s="511"/>
      <c r="C12" s="511"/>
      <c r="D12" s="511"/>
      <c r="E12" s="511"/>
      <c r="F12" s="511"/>
      <c r="G12" s="511"/>
      <c r="H12" s="522">
        <f>H9+C4</f>
        <v>154.69999999999999</v>
      </c>
      <c r="I12" s="511"/>
      <c r="J12" s="511"/>
      <c r="K12" s="511"/>
      <c r="L12" s="511"/>
      <c r="M12" s="511"/>
      <c r="N12" s="511"/>
      <c r="O12" s="511"/>
      <c r="P12" s="511"/>
      <c r="Q12" s="511"/>
    </row>
    <row r="13" spans="2:19" x14ac:dyDescent="0.2">
      <c r="B13" s="511"/>
      <c r="C13" s="511"/>
      <c r="D13" s="511" t="s">
        <v>76</v>
      </c>
      <c r="E13" s="511"/>
      <c r="F13" s="511"/>
      <c r="G13" s="511"/>
      <c r="H13" s="511">
        <f>H12/2</f>
        <v>77.349999999999994</v>
      </c>
      <c r="I13" s="511">
        <f>H13*4.1</f>
        <v>317.13499999999993</v>
      </c>
      <c r="J13" s="511"/>
      <c r="K13" s="511"/>
      <c r="L13" s="511"/>
      <c r="M13" s="511"/>
      <c r="N13" s="511"/>
      <c r="O13" s="511"/>
      <c r="P13" s="511"/>
      <c r="Q13" s="511"/>
    </row>
    <row r="14" spans="2:19" x14ac:dyDescent="0.2">
      <c r="B14" s="511"/>
      <c r="C14" s="511"/>
      <c r="D14" s="511">
        <v>27.14</v>
      </c>
      <c r="E14" s="511"/>
      <c r="F14" s="511"/>
      <c r="G14" s="511"/>
      <c r="H14" s="511"/>
      <c r="I14" s="511"/>
      <c r="J14" s="511"/>
      <c r="K14" s="511"/>
      <c r="L14" s="511"/>
      <c r="M14" s="511"/>
      <c r="N14" s="511"/>
      <c r="O14" s="511"/>
      <c r="P14" s="511"/>
      <c r="Q14" s="511"/>
    </row>
    <row r="15" spans="2:19" x14ac:dyDescent="0.2">
      <c r="B15" s="511"/>
      <c r="C15" s="511"/>
      <c r="D15" s="511">
        <v>2</v>
      </c>
      <c r="E15" s="511"/>
      <c r="F15" s="511"/>
      <c r="G15" s="511"/>
      <c r="H15" s="511"/>
      <c r="I15" s="511"/>
      <c r="J15" s="511"/>
      <c r="K15" s="511"/>
      <c r="L15" s="511"/>
      <c r="M15" s="511"/>
      <c r="N15" s="511"/>
      <c r="O15" s="511"/>
      <c r="P15" s="511"/>
      <c r="Q15" s="511"/>
    </row>
    <row r="16" spans="2:19" x14ac:dyDescent="0.2">
      <c r="B16" s="511"/>
      <c r="C16" s="511"/>
      <c r="D16" s="511">
        <v>1</v>
      </c>
      <c r="E16" s="511"/>
      <c r="F16" s="511"/>
      <c r="G16" s="511"/>
      <c r="H16" s="511"/>
      <c r="I16" s="511"/>
      <c r="J16" s="511"/>
      <c r="K16" s="511"/>
      <c r="L16" s="511"/>
      <c r="M16" s="511"/>
      <c r="N16" s="511"/>
      <c r="O16" s="511"/>
      <c r="P16" s="511"/>
      <c r="Q16" s="511"/>
    </row>
    <row r="17" spans="2:17" x14ac:dyDescent="0.2">
      <c r="B17" s="511"/>
      <c r="C17" s="511"/>
      <c r="D17" s="511">
        <v>6.83</v>
      </c>
      <c r="E17" s="511"/>
      <c r="F17" s="511"/>
      <c r="G17" s="511"/>
      <c r="H17" s="511"/>
      <c r="I17" s="511"/>
      <c r="J17" s="511"/>
      <c r="K17" s="511"/>
      <c r="L17" s="511"/>
      <c r="M17" s="511"/>
      <c r="N17" s="511"/>
      <c r="O17" s="511"/>
      <c r="P17" s="511"/>
      <c r="Q17" s="511"/>
    </row>
    <row r="18" spans="2:17" x14ac:dyDescent="0.2">
      <c r="B18" s="511"/>
      <c r="C18" s="511"/>
      <c r="D18" s="511">
        <v>4.0999999999999996</v>
      </c>
      <c r="E18" s="511"/>
      <c r="F18" s="511"/>
      <c r="G18" s="511"/>
      <c r="H18" s="511"/>
      <c r="I18" s="511"/>
      <c r="J18" s="511"/>
      <c r="K18" s="511"/>
      <c r="L18" s="511"/>
      <c r="M18" s="511"/>
      <c r="N18" s="511"/>
      <c r="O18" s="511"/>
      <c r="P18" s="511"/>
      <c r="Q18" s="511"/>
    </row>
    <row r="19" spans="2:17" x14ac:dyDescent="0.2">
      <c r="B19" s="511"/>
      <c r="C19" s="511"/>
      <c r="D19" s="511">
        <v>15</v>
      </c>
      <c r="E19" s="511"/>
      <c r="F19" s="511"/>
      <c r="G19" s="511"/>
      <c r="H19" s="511"/>
      <c r="I19" s="511"/>
      <c r="J19" s="511"/>
      <c r="K19" s="511"/>
      <c r="L19" s="511"/>
      <c r="M19" s="511"/>
      <c r="N19" s="511"/>
      <c r="O19" s="511"/>
      <c r="P19" s="511"/>
      <c r="Q19" s="511"/>
    </row>
    <row r="20" spans="2:17" x14ac:dyDescent="0.2">
      <c r="B20" s="511"/>
      <c r="C20" s="511"/>
      <c r="D20" s="511">
        <v>1</v>
      </c>
      <c r="E20" s="511"/>
      <c r="F20" s="511"/>
      <c r="G20" s="511"/>
      <c r="H20" s="511"/>
      <c r="I20" s="511"/>
      <c r="J20" s="511"/>
      <c r="K20" s="511"/>
      <c r="L20" s="511"/>
      <c r="M20" s="511"/>
      <c r="N20" s="511"/>
      <c r="O20" s="511"/>
      <c r="P20" s="511"/>
      <c r="Q20" s="511"/>
    </row>
    <row r="21" spans="2:17" x14ac:dyDescent="0.2">
      <c r="B21" s="511"/>
      <c r="C21" s="511"/>
      <c r="D21" s="511">
        <v>2.4</v>
      </c>
      <c r="E21" s="511"/>
      <c r="F21" s="511"/>
      <c r="G21" s="511"/>
      <c r="H21" s="511"/>
      <c r="I21" s="511"/>
      <c r="J21" s="511"/>
      <c r="K21" s="511"/>
      <c r="L21" s="511"/>
      <c r="M21" s="511"/>
      <c r="N21" s="511"/>
      <c r="O21" s="511"/>
      <c r="P21" s="511"/>
      <c r="Q21" s="511"/>
    </row>
    <row r="22" spans="2:17" ht="13.5" thickBot="1" x14ac:dyDescent="0.25">
      <c r="B22" s="511"/>
      <c r="C22" s="511"/>
      <c r="D22" s="511">
        <v>2.4</v>
      </c>
      <c r="E22" s="511"/>
      <c r="F22" s="511"/>
      <c r="G22" s="511"/>
      <c r="H22" s="511"/>
      <c r="I22" s="511"/>
      <c r="J22" s="511"/>
      <c r="K22" s="511"/>
      <c r="L22" s="511"/>
      <c r="M22" s="511"/>
      <c r="N22" s="511"/>
      <c r="O22" s="511"/>
      <c r="P22" s="511"/>
      <c r="Q22" s="511"/>
    </row>
    <row r="23" spans="2:17" ht="14.25" thickTop="1" thickBot="1" x14ac:dyDescent="0.25">
      <c r="B23" s="511"/>
      <c r="C23" s="523" t="s">
        <v>77</v>
      </c>
      <c r="D23" s="524">
        <f>SUM(D14:D22)</f>
        <v>61.87</v>
      </c>
      <c r="E23" s="525">
        <f>D23*0.05*0.1</f>
        <v>0.30935000000000001</v>
      </c>
      <c r="F23" s="511" t="s">
        <v>7</v>
      </c>
      <c r="G23" s="511"/>
      <c r="H23" s="511"/>
      <c r="I23" s="511"/>
      <c r="J23" s="511"/>
      <c r="K23" s="511"/>
      <c r="L23" s="511"/>
      <c r="M23" s="511"/>
      <c r="N23" s="511"/>
      <c r="O23" s="511"/>
      <c r="P23" s="511"/>
      <c r="Q23" s="511"/>
    </row>
    <row r="24" spans="2:17" ht="13.5" thickTop="1" x14ac:dyDescent="0.2">
      <c r="B24" s="511"/>
      <c r="C24" s="511"/>
      <c r="D24" s="511"/>
      <c r="E24" s="511"/>
      <c r="F24" s="511"/>
      <c r="G24" s="511"/>
      <c r="H24" s="511"/>
      <c r="I24" s="511"/>
      <c r="J24" s="511"/>
      <c r="K24" s="511"/>
      <c r="L24" s="511"/>
      <c r="M24" s="511"/>
      <c r="N24" s="511"/>
      <c r="O24" s="511"/>
      <c r="P24" s="511"/>
      <c r="Q24" s="511"/>
    </row>
    <row r="25" spans="2:17" x14ac:dyDescent="0.2">
      <c r="B25" s="511"/>
      <c r="C25" s="511"/>
      <c r="D25" s="511"/>
      <c r="E25" s="511"/>
      <c r="F25" s="511"/>
      <c r="G25" s="511"/>
      <c r="H25" s="511"/>
      <c r="I25" s="511"/>
      <c r="J25" s="511"/>
      <c r="K25" s="511"/>
      <c r="L25" s="511"/>
      <c r="M25" s="511"/>
      <c r="N25" s="511"/>
      <c r="O25" s="511"/>
      <c r="P25" s="511"/>
      <c r="Q25" s="511"/>
    </row>
    <row r="26" spans="2:17" x14ac:dyDescent="0.2">
      <c r="B26" s="511"/>
      <c r="C26" s="511"/>
      <c r="D26" s="511"/>
      <c r="E26" s="511"/>
      <c r="F26" s="511"/>
      <c r="G26" s="511"/>
      <c r="H26" s="511"/>
      <c r="I26" s="511"/>
      <c r="J26" s="511"/>
      <c r="K26" s="511"/>
      <c r="L26" s="511"/>
      <c r="M26" s="511"/>
      <c r="N26" s="511"/>
      <c r="O26" s="511"/>
      <c r="P26" s="511"/>
      <c r="Q26" s="511"/>
    </row>
    <row r="27" spans="2:17" x14ac:dyDescent="0.2">
      <c r="B27" s="511"/>
      <c r="C27" s="511"/>
      <c r="D27" s="511"/>
      <c r="E27" s="511"/>
      <c r="F27" s="511"/>
      <c r="G27" s="511"/>
      <c r="H27" s="511"/>
      <c r="I27" s="511"/>
      <c r="J27" s="511"/>
      <c r="K27" s="511"/>
      <c r="L27" s="511"/>
      <c r="M27" s="511"/>
      <c r="N27" s="511"/>
      <c r="O27" s="511"/>
      <c r="P27" s="511"/>
      <c r="Q27" s="511"/>
    </row>
    <row r="28" spans="2:17" x14ac:dyDescent="0.2">
      <c r="B28" s="511"/>
      <c r="C28" s="511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11"/>
      <c r="O28" s="511"/>
      <c r="P28" s="511"/>
      <c r="Q28" s="511"/>
    </row>
    <row r="29" spans="2:17" x14ac:dyDescent="0.2">
      <c r="B29" s="511"/>
      <c r="C29" s="511"/>
      <c r="D29" s="511"/>
      <c r="E29" s="511"/>
      <c r="F29" s="511"/>
      <c r="G29" s="511"/>
      <c r="H29" s="511"/>
      <c r="I29" s="511"/>
      <c r="J29" s="511"/>
      <c r="K29" s="511"/>
      <c r="L29" s="511"/>
      <c r="M29" s="511"/>
      <c r="N29" s="511"/>
      <c r="O29" s="511"/>
      <c r="P29" s="511"/>
      <c r="Q29" s="511"/>
    </row>
    <row r="30" spans="2:17" x14ac:dyDescent="0.2">
      <c r="B30" s="511"/>
      <c r="C30" s="511"/>
      <c r="D30" s="511"/>
      <c r="E30" s="511"/>
      <c r="F30" s="511"/>
      <c r="G30" s="522"/>
      <c r="H30" s="511"/>
      <c r="I30" s="511"/>
      <c r="J30" s="511"/>
      <c r="K30" s="511"/>
      <c r="L30" s="511"/>
      <c r="M30" s="511"/>
      <c r="N30" s="511"/>
      <c r="O30" s="511"/>
      <c r="P30" s="511"/>
      <c r="Q30" s="511"/>
    </row>
    <row r="31" spans="2:17" x14ac:dyDescent="0.2">
      <c r="B31" s="511" t="s">
        <v>136</v>
      </c>
      <c r="C31" s="511">
        <v>57</v>
      </c>
      <c r="D31" s="511" t="s">
        <v>140</v>
      </c>
      <c r="E31" s="511"/>
      <c r="F31" s="511"/>
      <c r="G31" s="522"/>
      <c r="H31" s="511"/>
      <c r="I31" s="511"/>
      <c r="J31" s="511"/>
      <c r="K31" s="511"/>
      <c r="L31" s="511"/>
      <c r="M31" s="511"/>
      <c r="N31" s="511"/>
      <c r="O31" s="511"/>
      <c r="P31" s="511"/>
      <c r="Q31" s="511"/>
    </row>
    <row r="32" spans="2:17" x14ac:dyDescent="0.2">
      <c r="B32" s="511" t="s">
        <v>137</v>
      </c>
      <c r="C32" s="511">
        <f>0.3*1.2*36.55</f>
        <v>13.157999999999998</v>
      </c>
      <c r="D32" s="511" t="s">
        <v>139</v>
      </c>
      <c r="E32" s="511"/>
      <c r="F32" s="511"/>
      <c r="G32" s="522"/>
      <c r="H32" s="511"/>
      <c r="I32" s="511"/>
      <c r="J32" s="511"/>
      <c r="K32" s="511"/>
      <c r="L32" s="511"/>
      <c r="M32" s="511"/>
      <c r="N32" s="511"/>
      <c r="O32" s="511"/>
      <c r="P32" s="511"/>
      <c r="Q32" s="511"/>
    </row>
    <row r="33" spans="1:17" x14ac:dyDescent="0.2">
      <c r="B33" s="511" t="s">
        <v>138</v>
      </c>
      <c r="C33" s="511">
        <f>(36.55+7.8)*0.5*0.2</f>
        <v>4.4349999999999996</v>
      </c>
      <c r="D33" s="511" t="s">
        <v>139</v>
      </c>
      <c r="E33" s="511"/>
      <c r="F33" s="511"/>
      <c r="G33" s="522"/>
      <c r="H33" s="511"/>
      <c r="I33" s="511"/>
      <c r="J33" s="511"/>
      <c r="K33" s="511"/>
      <c r="L33" s="511"/>
      <c r="M33" s="511"/>
      <c r="N33" s="511"/>
      <c r="O33" s="511"/>
      <c r="P33" s="511"/>
      <c r="Q33" s="511"/>
    </row>
    <row r="34" spans="1:17" x14ac:dyDescent="0.2">
      <c r="B34" s="511" t="s">
        <v>144</v>
      </c>
      <c r="C34" s="511">
        <f>36.55*0.5*0.04</f>
        <v>0.73099999999999998</v>
      </c>
      <c r="D34" s="511"/>
      <c r="E34" s="511"/>
      <c r="F34" s="511"/>
      <c r="G34" s="522"/>
      <c r="H34" s="511"/>
      <c r="I34" s="511"/>
      <c r="J34" s="511"/>
      <c r="K34" s="511"/>
      <c r="L34" s="511"/>
      <c r="M34" s="511"/>
      <c r="N34" s="511"/>
      <c r="O34" s="511"/>
      <c r="P34" s="511"/>
      <c r="Q34" s="511"/>
    </row>
    <row r="35" spans="1:17" x14ac:dyDescent="0.2">
      <c r="B35" s="511" t="s">
        <v>153</v>
      </c>
      <c r="C35" s="526">
        <f>36.55+6</f>
        <v>42.55</v>
      </c>
      <c r="D35" s="511"/>
      <c r="E35" s="511"/>
      <c r="F35" s="511"/>
      <c r="G35" s="522"/>
      <c r="H35" s="511"/>
      <c r="I35" s="511"/>
      <c r="J35" s="511"/>
      <c r="K35" s="511"/>
      <c r="L35" s="511"/>
      <c r="M35" s="511"/>
      <c r="N35" s="511"/>
      <c r="O35" s="511"/>
      <c r="P35" s="511"/>
      <c r="Q35" s="511"/>
    </row>
    <row r="36" spans="1:17" x14ac:dyDescent="0.2">
      <c r="B36" s="511" t="s">
        <v>145</v>
      </c>
      <c r="C36" s="526">
        <f>43*2*1.1</f>
        <v>94.600000000000009</v>
      </c>
      <c r="D36" s="511"/>
      <c r="E36" s="511"/>
      <c r="F36" s="511"/>
      <c r="G36" s="522"/>
      <c r="H36" s="511"/>
      <c r="I36" s="511"/>
      <c r="J36" s="511"/>
      <c r="K36" s="511"/>
      <c r="L36" s="511"/>
      <c r="M36" s="511"/>
      <c r="N36" s="511"/>
      <c r="O36" s="511"/>
      <c r="P36" s="511"/>
      <c r="Q36" s="511"/>
    </row>
    <row r="37" spans="1:17" x14ac:dyDescent="0.2">
      <c r="B37" s="511" t="s">
        <v>154</v>
      </c>
      <c r="C37" s="511">
        <f>2*6.7</f>
        <v>13.4</v>
      </c>
      <c r="D37" s="511"/>
      <c r="E37" s="511"/>
      <c r="F37" s="511"/>
      <c r="G37" s="522"/>
      <c r="H37" s="511"/>
      <c r="I37" s="511"/>
      <c r="J37" s="511"/>
      <c r="K37" s="511"/>
      <c r="L37" s="511"/>
      <c r="M37" s="511"/>
      <c r="N37" s="511"/>
      <c r="O37" s="511"/>
      <c r="P37" s="511"/>
      <c r="Q37" s="511"/>
    </row>
    <row r="38" spans="1:17" x14ac:dyDescent="0.2">
      <c r="B38" s="511" t="s">
        <v>155</v>
      </c>
      <c r="C38" s="511">
        <f>57</f>
        <v>57</v>
      </c>
      <c r="D38" s="511"/>
      <c r="E38" s="511"/>
      <c r="F38" s="511"/>
      <c r="G38" s="522"/>
      <c r="H38" s="511"/>
      <c r="I38" s="511"/>
      <c r="J38" s="511"/>
      <c r="K38" s="511"/>
      <c r="L38" s="511"/>
      <c r="M38" s="511"/>
      <c r="N38" s="511"/>
      <c r="O38" s="511"/>
      <c r="P38" s="511"/>
      <c r="Q38" s="511"/>
    </row>
    <row r="39" spans="1:17" x14ac:dyDescent="0.2">
      <c r="B39" s="511"/>
      <c r="C39" s="511"/>
      <c r="D39" s="511"/>
      <c r="E39" s="511"/>
      <c r="F39" s="511"/>
      <c r="G39" s="522"/>
      <c r="H39" s="511"/>
      <c r="I39" s="511"/>
      <c r="J39" s="511"/>
      <c r="K39" s="511"/>
      <c r="L39" s="511"/>
      <c r="M39" s="511"/>
      <c r="N39" s="511"/>
      <c r="O39" s="511"/>
      <c r="P39" s="511"/>
      <c r="Q39" s="511"/>
    </row>
    <row r="40" spans="1:17" x14ac:dyDescent="0.2">
      <c r="B40" s="511" t="s">
        <v>88</v>
      </c>
      <c r="C40" s="511"/>
      <c r="D40" s="511">
        <v>19.62</v>
      </c>
      <c r="E40" s="511" t="s">
        <v>87</v>
      </c>
      <c r="F40" s="511">
        <f>D40*(4/100)</f>
        <v>0.78480000000000005</v>
      </c>
      <c r="G40" s="522">
        <f>D40-F40</f>
        <v>18.8352</v>
      </c>
      <c r="H40" s="511"/>
      <c r="I40" s="511"/>
      <c r="J40" s="511"/>
      <c r="K40" s="511"/>
      <c r="L40" s="511"/>
      <c r="M40" s="511"/>
      <c r="N40" s="511"/>
      <c r="O40" s="511"/>
      <c r="P40" s="511"/>
      <c r="Q40" s="511"/>
    </row>
    <row r="41" spans="1:17" x14ac:dyDescent="0.2">
      <c r="B41" s="511" t="s">
        <v>93</v>
      </c>
      <c r="C41" s="511"/>
      <c r="D41" s="511"/>
      <c r="E41" s="511"/>
      <c r="F41" s="511"/>
      <c r="G41" s="511"/>
      <c r="H41" s="511"/>
      <c r="I41" s="511"/>
      <c r="J41" s="511"/>
      <c r="K41" s="511"/>
      <c r="L41" s="511"/>
      <c r="M41" s="511"/>
      <c r="N41" s="511"/>
      <c r="O41" s="511"/>
      <c r="P41" s="511"/>
      <c r="Q41" s="511"/>
    </row>
    <row r="42" spans="1:17" x14ac:dyDescent="0.2">
      <c r="B42" s="511"/>
      <c r="C42" s="511"/>
      <c r="D42" s="511"/>
      <c r="E42" s="511"/>
      <c r="F42" s="511"/>
      <c r="G42" s="511"/>
      <c r="H42" s="511"/>
      <c r="I42" s="511"/>
      <c r="J42" s="511"/>
      <c r="K42" s="511"/>
      <c r="L42" s="511"/>
      <c r="M42" s="511"/>
      <c r="N42" s="511"/>
      <c r="O42" s="511"/>
      <c r="P42" s="511"/>
      <c r="Q42" s="511"/>
    </row>
    <row r="43" spans="1:17" x14ac:dyDescent="0.2">
      <c r="B43" s="511" t="s">
        <v>94</v>
      </c>
      <c r="C43" s="511"/>
      <c r="D43" s="511">
        <v>66.12</v>
      </c>
      <c r="E43" s="511"/>
      <c r="F43" s="511">
        <f>D43*(4/100)</f>
        <v>2.6448</v>
      </c>
      <c r="G43" s="522">
        <f>D43-F43</f>
        <v>63.475200000000001</v>
      </c>
      <c r="H43" s="511"/>
      <c r="I43" s="511"/>
      <c r="J43" s="511"/>
      <c r="K43" s="511"/>
      <c r="L43" s="511"/>
      <c r="M43" s="511"/>
      <c r="N43" s="511"/>
      <c r="O43" s="511"/>
      <c r="P43" s="511"/>
      <c r="Q43" s="511"/>
    </row>
    <row r="44" spans="1:17" x14ac:dyDescent="0.2">
      <c r="B44" s="511"/>
      <c r="C44" s="511"/>
      <c r="D44" s="511"/>
      <c r="E44" s="511"/>
      <c r="F44" s="511"/>
      <c r="G44" s="522"/>
      <c r="H44" s="511"/>
      <c r="I44" s="511"/>
      <c r="J44" s="511"/>
      <c r="K44" s="511"/>
      <c r="L44" s="511"/>
      <c r="M44" s="511"/>
      <c r="N44" s="511"/>
      <c r="O44" s="511"/>
      <c r="P44" s="511"/>
      <c r="Q44" s="511"/>
    </row>
    <row r="45" spans="1:17" ht="15" x14ac:dyDescent="0.2">
      <c r="A45" s="148"/>
      <c r="B45" s="527"/>
      <c r="C45" s="527" t="s">
        <v>95</v>
      </c>
      <c r="D45" s="527" t="s">
        <v>96</v>
      </c>
      <c r="E45" s="527" t="s">
        <v>97</v>
      </c>
      <c r="F45" s="527" t="s">
        <v>99</v>
      </c>
      <c r="G45" s="527" t="s">
        <v>98</v>
      </c>
      <c r="H45" s="527"/>
      <c r="I45" s="527" t="s">
        <v>10</v>
      </c>
      <c r="J45" s="511"/>
      <c r="K45" s="511"/>
      <c r="L45" s="511"/>
      <c r="M45" s="511"/>
      <c r="N45" s="511"/>
      <c r="O45" s="511"/>
      <c r="P45" s="511"/>
      <c r="Q45" s="511"/>
    </row>
    <row r="46" spans="1:17" ht="15" x14ac:dyDescent="0.2">
      <c r="A46" s="148"/>
      <c r="B46" s="527"/>
      <c r="C46" s="527"/>
      <c r="D46" s="527"/>
      <c r="E46" s="527"/>
      <c r="F46" s="527"/>
      <c r="G46" s="527"/>
      <c r="H46" s="528">
        <v>-0.04</v>
      </c>
      <c r="I46" s="528">
        <v>0.21</v>
      </c>
      <c r="J46" s="511"/>
      <c r="K46" s="511"/>
      <c r="L46" s="511"/>
      <c r="M46" s="511"/>
      <c r="N46" s="511"/>
      <c r="O46" s="511"/>
      <c r="P46" s="511"/>
      <c r="Q46" s="511"/>
    </row>
    <row r="47" spans="1:17" ht="15.75" x14ac:dyDescent="0.25">
      <c r="A47" s="149">
        <v>42595</v>
      </c>
      <c r="B47" s="529" t="s">
        <v>100</v>
      </c>
      <c r="C47" s="529" t="s">
        <v>0</v>
      </c>
      <c r="D47" s="529">
        <v>22.36</v>
      </c>
      <c r="E47" s="529">
        <v>30.54</v>
      </c>
      <c r="F47" s="529">
        <v>0</v>
      </c>
      <c r="G47" s="530">
        <f>(E47+D47)*1.25</f>
        <v>66.125</v>
      </c>
      <c r="H47" s="529">
        <f>G47*(4/100)</f>
        <v>2.645</v>
      </c>
      <c r="I47" s="531">
        <f>G47-H47</f>
        <v>63.48</v>
      </c>
      <c r="J47" s="511"/>
      <c r="K47" s="511"/>
      <c r="L47" s="511"/>
      <c r="M47" s="511"/>
      <c r="N47" s="511"/>
      <c r="O47" s="511"/>
      <c r="P47" s="511"/>
      <c r="Q47" s="511"/>
    </row>
    <row r="48" spans="1:17" ht="15.75" x14ac:dyDescent="0.25">
      <c r="A48" s="151" t="s">
        <v>101</v>
      </c>
      <c r="B48" s="532" t="s">
        <v>102</v>
      </c>
      <c r="C48" s="532" t="s">
        <v>0</v>
      </c>
      <c r="D48" s="532">
        <f>D47</f>
        <v>22.36</v>
      </c>
      <c r="E48" s="532">
        <f>27+1</f>
        <v>28</v>
      </c>
      <c r="F48" s="532"/>
      <c r="G48" s="533">
        <f>(E48+D48)*1.21</f>
        <v>60.935600000000001</v>
      </c>
      <c r="H48" s="529"/>
      <c r="I48" s="531">
        <f>G48</f>
        <v>60.935600000000001</v>
      </c>
      <c r="J48" s="511"/>
      <c r="K48" s="511"/>
      <c r="L48" s="511"/>
      <c r="M48" s="511"/>
      <c r="N48" s="511"/>
      <c r="O48" s="511"/>
      <c r="P48" s="511"/>
      <c r="Q48" s="511"/>
    </row>
    <row r="49" spans="1:17" ht="15.75" x14ac:dyDescent="0.25">
      <c r="A49" s="150">
        <v>42535</v>
      </c>
      <c r="B49" s="529" t="s">
        <v>103</v>
      </c>
      <c r="C49" s="529" t="s">
        <v>1</v>
      </c>
      <c r="D49" s="529">
        <v>15.7</v>
      </c>
      <c r="E49" s="529">
        <v>0</v>
      </c>
      <c r="F49" s="529">
        <v>0</v>
      </c>
      <c r="G49" s="530">
        <f>(E49+D49)*1.25</f>
        <v>19.625</v>
      </c>
      <c r="H49" s="529">
        <f>G49*(4/100)</f>
        <v>0.78500000000000003</v>
      </c>
      <c r="I49" s="531">
        <f>G49-H49</f>
        <v>18.84</v>
      </c>
      <c r="J49" s="511"/>
      <c r="K49" s="511"/>
      <c r="L49" s="511"/>
      <c r="M49" s="511"/>
      <c r="N49" s="511"/>
      <c r="O49" s="511"/>
      <c r="P49" s="511"/>
      <c r="Q49" s="511"/>
    </row>
    <row r="50" spans="1:17" ht="15.75" x14ac:dyDescent="0.25">
      <c r="A50" s="150">
        <v>42553</v>
      </c>
      <c r="B50" s="529" t="s">
        <v>104</v>
      </c>
      <c r="C50" s="534" t="s">
        <v>1</v>
      </c>
      <c r="D50" s="529">
        <v>3.92</v>
      </c>
      <c r="E50" s="529">
        <v>0</v>
      </c>
      <c r="F50" s="529">
        <v>0</v>
      </c>
      <c r="G50" s="530">
        <f>(E50+D50)*1.25</f>
        <v>4.9000000000000004</v>
      </c>
      <c r="H50" s="529">
        <f>G50*(4/100)</f>
        <v>0.19600000000000001</v>
      </c>
      <c r="I50" s="531">
        <f>G50-H50</f>
        <v>4.7040000000000006</v>
      </c>
      <c r="J50" s="511"/>
      <c r="K50" s="511"/>
      <c r="L50" s="511"/>
      <c r="M50" s="511"/>
      <c r="N50" s="511"/>
      <c r="O50" s="511"/>
      <c r="P50" s="511"/>
      <c r="Q50" s="511"/>
    </row>
    <row r="51" spans="1:17" ht="15.75" x14ac:dyDescent="0.25">
      <c r="A51" s="150">
        <v>43234</v>
      </c>
      <c r="B51" s="529" t="s">
        <v>105</v>
      </c>
      <c r="C51" s="534" t="s">
        <v>1</v>
      </c>
      <c r="D51" s="529">
        <v>9.0299999999999994</v>
      </c>
      <c r="E51" s="529">
        <v>0</v>
      </c>
      <c r="F51" s="529">
        <v>0</v>
      </c>
      <c r="G51" s="530">
        <f>(E51+D51)*1.25</f>
        <v>11.2875</v>
      </c>
      <c r="H51" s="529">
        <f>G51*(4/100)</f>
        <v>0.45150000000000001</v>
      </c>
      <c r="I51" s="531">
        <f t="shared" ref="I51:I52" si="0">G51-H51</f>
        <v>10.836</v>
      </c>
      <c r="J51" s="511"/>
      <c r="K51" s="511"/>
      <c r="L51" s="511"/>
      <c r="M51" s="511"/>
      <c r="N51" s="511"/>
      <c r="O51" s="511"/>
      <c r="P51" s="511"/>
      <c r="Q51" s="511"/>
    </row>
    <row r="52" spans="1:17" ht="15.75" x14ac:dyDescent="0.25">
      <c r="A52" s="150">
        <v>43235</v>
      </c>
      <c r="B52" s="529" t="s">
        <v>106</v>
      </c>
      <c r="C52" s="534" t="s">
        <v>1</v>
      </c>
      <c r="D52" s="529">
        <v>16.43</v>
      </c>
      <c r="E52" s="529">
        <v>13.65</v>
      </c>
      <c r="F52" s="529">
        <v>0</v>
      </c>
      <c r="G52" s="535">
        <f>(E52+D52)*1.25</f>
        <v>37.599999999999994</v>
      </c>
      <c r="H52" s="534">
        <f>G52*(4/100)</f>
        <v>1.5039999999999998</v>
      </c>
      <c r="I52" s="531">
        <f t="shared" si="0"/>
        <v>36.095999999999997</v>
      </c>
      <c r="J52" s="511"/>
      <c r="K52" s="511"/>
      <c r="L52" s="511"/>
      <c r="M52" s="511"/>
      <c r="N52" s="511"/>
      <c r="O52" s="511"/>
      <c r="P52" s="511"/>
      <c r="Q52" s="511"/>
    </row>
    <row r="53" spans="1:17" x14ac:dyDescent="0.2">
      <c r="B53" s="511" t="s">
        <v>107</v>
      </c>
      <c r="C53" s="511"/>
      <c r="D53" s="511"/>
      <c r="E53" s="511"/>
      <c r="F53" s="511"/>
      <c r="G53" s="511"/>
      <c r="H53" s="511"/>
      <c r="I53" s="511"/>
      <c r="J53" s="511"/>
      <c r="K53" s="511"/>
      <c r="L53" s="511"/>
      <c r="M53" s="511"/>
      <c r="N53" s="511"/>
      <c r="O53" s="511"/>
      <c r="P53" s="511"/>
      <c r="Q53" s="511"/>
    </row>
    <row r="54" spans="1:17" x14ac:dyDescent="0.2">
      <c r="B54" s="511" t="s">
        <v>108</v>
      </c>
      <c r="C54" s="511"/>
      <c r="D54" s="511"/>
      <c r="E54" s="511"/>
      <c r="F54" s="511"/>
      <c r="G54" s="511"/>
      <c r="H54" s="511"/>
      <c r="I54" s="511"/>
      <c r="J54" s="511"/>
      <c r="K54" s="511"/>
      <c r="L54" s="511"/>
      <c r="M54" s="511"/>
      <c r="N54" s="511"/>
      <c r="O54" s="511"/>
      <c r="P54" s="511"/>
      <c r="Q54" s="511"/>
    </row>
    <row r="55" spans="1:17" x14ac:dyDescent="0.2">
      <c r="B55" s="511" t="s">
        <v>109</v>
      </c>
      <c r="C55" s="511"/>
      <c r="D55" s="511"/>
      <c r="E55" s="511"/>
      <c r="F55" s="511"/>
      <c r="G55" s="511"/>
      <c r="H55" s="511"/>
      <c r="I55" s="511"/>
      <c r="J55" s="511"/>
      <c r="K55" s="511"/>
      <c r="L55" s="511"/>
      <c r="M55" s="511"/>
      <c r="N55" s="511"/>
      <c r="O55" s="511"/>
      <c r="P55" s="511"/>
      <c r="Q55" s="511"/>
    </row>
    <row r="56" spans="1:17" x14ac:dyDescent="0.2">
      <c r="B56" s="511" t="s">
        <v>110</v>
      </c>
      <c r="C56" s="511"/>
      <c r="D56" s="511"/>
      <c r="E56" s="511"/>
      <c r="F56" s="511"/>
      <c r="G56" s="511"/>
      <c r="H56" s="511"/>
      <c r="I56" s="511"/>
      <c r="J56" s="511"/>
      <c r="K56" s="511"/>
      <c r="L56" s="511"/>
      <c r="M56" s="511"/>
      <c r="N56" s="511"/>
      <c r="O56" s="511"/>
      <c r="P56" s="511"/>
      <c r="Q56" s="511"/>
    </row>
    <row r="57" spans="1:17" x14ac:dyDescent="0.2">
      <c r="B57" s="511" t="s">
        <v>111</v>
      </c>
      <c r="C57" s="511"/>
      <c r="D57" s="511"/>
      <c r="E57" s="511"/>
      <c r="F57" s="511"/>
      <c r="G57" s="511"/>
      <c r="H57" s="511"/>
      <c r="I57" s="511"/>
      <c r="J57" s="511"/>
      <c r="K57" s="511"/>
      <c r="L57" s="511"/>
      <c r="M57" s="511"/>
      <c r="N57" s="511"/>
      <c r="O57" s="511"/>
      <c r="P57" s="511"/>
      <c r="Q57" s="511"/>
    </row>
    <row r="58" spans="1:17" ht="15.75" x14ac:dyDescent="0.25">
      <c r="B58" s="511" t="s">
        <v>112</v>
      </c>
      <c r="C58" s="511"/>
      <c r="D58" s="511"/>
      <c r="E58" s="511"/>
      <c r="F58" s="511"/>
      <c r="G58" s="511">
        <v>2342.7600000000002</v>
      </c>
      <c r="H58" s="534">
        <f>G58*(4/100)</f>
        <v>93.710400000000007</v>
      </c>
      <c r="I58" s="536">
        <f>G58-H58</f>
        <v>2249.0496000000003</v>
      </c>
      <c r="J58" s="511"/>
      <c r="K58" s="511"/>
      <c r="L58" s="511"/>
      <c r="M58" s="511"/>
      <c r="N58" s="511"/>
      <c r="O58" s="511"/>
      <c r="P58" s="511"/>
      <c r="Q58" s="511"/>
    </row>
    <row r="59" spans="1:17" ht="15.75" x14ac:dyDescent="0.25">
      <c r="B59" s="537" t="s">
        <v>385</v>
      </c>
      <c r="C59" s="511"/>
      <c r="D59" s="511"/>
      <c r="E59" s="511"/>
      <c r="F59" s="511"/>
      <c r="G59" s="511">
        <v>29.51</v>
      </c>
      <c r="H59" s="534">
        <f>G59*(4/100)</f>
        <v>1.1804000000000001</v>
      </c>
      <c r="I59" s="531">
        <f>G59-H59</f>
        <v>28.329600000000003</v>
      </c>
      <c r="J59" s="511"/>
      <c r="K59" s="511"/>
      <c r="L59" s="511"/>
      <c r="M59" s="511"/>
      <c r="N59" s="511"/>
      <c r="O59" s="511"/>
      <c r="P59" s="511"/>
      <c r="Q59" s="511"/>
    </row>
    <row r="60" spans="1:17" ht="15.75" x14ac:dyDescent="0.25">
      <c r="B60" s="511" t="s">
        <v>113</v>
      </c>
      <c r="C60" s="511"/>
      <c r="D60" s="511"/>
      <c r="E60" s="511"/>
      <c r="F60" s="511"/>
      <c r="G60" s="511"/>
      <c r="H60" s="534">
        <f t="shared" ref="H60:H61" si="1">G60*(4/100)</f>
        <v>0</v>
      </c>
      <c r="I60" s="531">
        <f t="shared" ref="I60:I61" si="2">G60-H60</f>
        <v>0</v>
      </c>
      <c r="J60" s="511"/>
      <c r="K60" s="511"/>
      <c r="L60" s="511"/>
      <c r="M60" s="511"/>
      <c r="N60" s="511"/>
      <c r="O60" s="511"/>
      <c r="P60" s="511"/>
      <c r="Q60" s="511"/>
    </row>
    <row r="61" spans="1:17" ht="15.75" x14ac:dyDescent="0.25">
      <c r="B61" s="511" t="s">
        <v>114</v>
      </c>
      <c r="C61" s="511"/>
      <c r="D61" s="511"/>
      <c r="E61" s="511"/>
      <c r="F61" s="511"/>
      <c r="G61" s="511">
        <v>49.4</v>
      </c>
      <c r="H61" s="534">
        <f t="shared" si="1"/>
        <v>1.976</v>
      </c>
      <c r="I61" s="531">
        <f t="shared" si="2"/>
        <v>47.423999999999999</v>
      </c>
      <c r="J61" s="511"/>
      <c r="K61" s="511"/>
      <c r="L61" s="511"/>
      <c r="M61" s="511"/>
      <c r="N61" s="511"/>
      <c r="O61" s="511"/>
      <c r="P61" s="511"/>
      <c r="Q61" s="511"/>
    </row>
    <row r="62" spans="1:17" x14ac:dyDescent="0.2">
      <c r="B62" s="511" t="s">
        <v>115</v>
      </c>
      <c r="C62" s="511"/>
      <c r="D62" s="511"/>
      <c r="E62" s="511"/>
      <c r="F62" s="511"/>
      <c r="G62" s="511"/>
      <c r="H62" s="511"/>
      <c r="I62" s="511"/>
      <c r="J62" s="511"/>
      <c r="K62" s="511"/>
      <c r="L62" s="511"/>
      <c r="M62" s="511"/>
      <c r="N62" s="511"/>
      <c r="O62" s="511"/>
      <c r="P62" s="511"/>
      <c r="Q62" s="511"/>
    </row>
    <row r="63" spans="1:17" x14ac:dyDescent="0.2">
      <c r="A63" s="146" t="s">
        <v>117</v>
      </c>
      <c r="B63" s="538" t="s">
        <v>116</v>
      </c>
      <c r="C63" s="511"/>
      <c r="D63" s="511"/>
      <c r="E63" s="511"/>
      <c r="F63" s="511"/>
      <c r="G63" s="511"/>
      <c r="H63" s="511"/>
      <c r="I63" s="511"/>
      <c r="J63" s="511"/>
      <c r="K63" s="511"/>
      <c r="L63" s="511"/>
      <c r="M63" s="511"/>
      <c r="N63" s="511"/>
      <c r="O63" s="511"/>
      <c r="P63" s="511"/>
      <c r="Q63" s="511"/>
    </row>
    <row r="64" spans="1:17" x14ac:dyDescent="0.2">
      <c r="B64" s="538" t="s">
        <v>116</v>
      </c>
      <c r="C64" s="511"/>
      <c r="D64" s="511"/>
      <c r="E64" s="511"/>
      <c r="F64" s="511"/>
      <c r="G64" s="511"/>
      <c r="H64" s="511"/>
      <c r="I64" s="511"/>
      <c r="J64" s="511"/>
      <c r="K64" s="511"/>
      <c r="L64" s="511"/>
      <c r="M64" s="511"/>
      <c r="N64" s="511"/>
      <c r="O64" s="511"/>
      <c r="P64" s="511"/>
      <c r="Q64" s="511"/>
    </row>
    <row r="65" spans="2:17" x14ac:dyDescent="0.2">
      <c r="B65" s="538" t="s">
        <v>118</v>
      </c>
      <c r="C65" s="511"/>
      <c r="D65" s="511"/>
      <c r="E65" s="511"/>
      <c r="F65" s="511"/>
      <c r="G65" s="511"/>
      <c r="H65" s="511"/>
      <c r="I65" s="511"/>
      <c r="J65" s="511"/>
      <c r="K65" s="511"/>
      <c r="L65" s="511"/>
      <c r="M65" s="511"/>
      <c r="N65" s="511"/>
      <c r="O65" s="511"/>
      <c r="P65" s="511"/>
      <c r="Q65" s="511"/>
    </row>
    <row r="66" spans="2:17" x14ac:dyDescent="0.2">
      <c r="B66" s="538" t="s">
        <v>124</v>
      </c>
      <c r="C66" s="511"/>
      <c r="D66" s="511"/>
      <c r="E66" s="511"/>
      <c r="F66" s="511"/>
      <c r="G66" s="511"/>
      <c r="H66" s="511"/>
      <c r="I66" s="511"/>
      <c r="J66" s="511"/>
      <c r="K66" s="511"/>
      <c r="L66" s="511"/>
      <c r="M66" s="511"/>
      <c r="N66" s="511"/>
      <c r="O66" s="511"/>
      <c r="P66" s="511"/>
      <c r="Q66" s="511"/>
    </row>
    <row r="67" spans="2:17" x14ac:dyDescent="0.2">
      <c r="B67" s="538" t="s">
        <v>124</v>
      </c>
      <c r="C67" s="511"/>
      <c r="D67" s="511"/>
      <c r="E67" s="511"/>
      <c r="F67" s="511"/>
      <c r="G67" s="511"/>
      <c r="H67" s="511"/>
      <c r="I67" s="511"/>
      <c r="J67" s="511"/>
      <c r="K67" s="511"/>
      <c r="L67" s="511"/>
      <c r="M67" s="511"/>
      <c r="N67" s="511"/>
      <c r="O67" s="511"/>
      <c r="P67" s="511"/>
      <c r="Q67" s="511"/>
    </row>
    <row r="68" spans="2:17" x14ac:dyDescent="0.2">
      <c r="B68" s="538" t="s">
        <v>125</v>
      </c>
      <c r="C68" s="511"/>
      <c r="D68" s="511"/>
      <c r="E68" s="511"/>
      <c r="F68" s="511"/>
      <c r="G68" s="511"/>
      <c r="H68" s="511"/>
      <c r="I68" s="511"/>
      <c r="J68" s="511"/>
      <c r="K68" s="511"/>
      <c r="L68" s="511"/>
      <c r="M68" s="511"/>
      <c r="N68" s="511"/>
      <c r="O68" s="511"/>
      <c r="P68" s="511"/>
      <c r="Q68" s="511"/>
    </row>
    <row r="69" spans="2:17" x14ac:dyDescent="0.2">
      <c r="B69" s="538" t="s">
        <v>126</v>
      </c>
      <c r="C69" s="511"/>
      <c r="D69" s="511"/>
      <c r="E69" s="511"/>
      <c r="F69" s="511"/>
      <c r="G69" s="511"/>
      <c r="H69" s="511"/>
      <c r="I69" s="511"/>
      <c r="J69" s="511"/>
      <c r="K69" s="511"/>
      <c r="L69" s="511"/>
      <c r="M69" s="511"/>
      <c r="N69" s="511"/>
      <c r="O69" s="511"/>
      <c r="P69" s="511"/>
      <c r="Q69" s="511"/>
    </row>
    <row r="70" spans="2:17" x14ac:dyDescent="0.2">
      <c r="B70" s="538" t="s">
        <v>127</v>
      </c>
      <c r="C70" s="511"/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  <c r="Q70" s="511"/>
    </row>
    <row r="71" spans="2:17" x14ac:dyDescent="0.2">
      <c r="B71" s="538" t="s">
        <v>128</v>
      </c>
      <c r="C71" s="511"/>
      <c r="D71" s="511"/>
      <c r="E71" s="511"/>
      <c r="F71" s="511"/>
      <c r="G71" s="511"/>
      <c r="H71" s="511"/>
      <c r="I71" s="511"/>
      <c r="J71" s="511"/>
      <c r="K71" s="511"/>
      <c r="L71" s="511"/>
      <c r="M71" s="511"/>
      <c r="N71" s="511"/>
      <c r="O71" s="511"/>
      <c r="P71" s="511"/>
      <c r="Q71" s="511"/>
    </row>
    <row r="72" spans="2:17" x14ac:dyDescent="0.2">
      <c r="B72" s="538" t="s">
        <v>129</v>
      </c>
      <c r="C72" s="511"/>
      <c r="D72" s="511"/>
      <c r="E72" s="511"/>
      <c r="F72" s="511"/>
      <c r="G72" s="511"/>
      <c r="H72" s="511"/>
      <c r="I72" s="511"/>
      <c r="J72" s="511"/>
      <c r="K72" s="511"/>
      <c r="L72" s="511"/>
      <c r="M72" s="511"/>
      <c r="N72" s="511"/>
      <c r="O72" s="511"/>
      <c r="P72" s="511"/>
      <c r="Q72" s="511"/>
    </row>
    <row r="73" spans="2:17" x14ac:dyDescent="0.2">
      <c r="B73" s="538" t="s">
        <v>129</v>
      </c>
      <c r="C73" s="511"/>
      <c r="D73" s="511"/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  <c r="Q73" s="511"/>
    </row>
    <row r="74" spans="2:17" x14ac:dyDescent="0.2">
      <c r="B74" s="538"/>
      <c r="C74" s="511"/>
      <c r="D74" s="511"/>
      <c r="E74" s="511"/>
      <c r="F74" s="511"/>
      <c r="G74" s="511"/>
      <c r="H74" s="511"/>
      <c r="I74" s="511"/>
      <c r="J74" s="511"/>
      <c r="K74" s="511"/>
      <c r="L74" s="511"/>
      <c r="M74" s="511"/>
      <c r="N74" s="511"/>
      <c r="O74" s="511"/>
      <c r="P74" s="511"/>
      <c r="Q74" s="511"/>
    </row>
    <row r="75" spans="2:17" x14ac:dyDescent="0.2">
      <c r="B75" s="538" t="s">
        <v>130</v>
      </c>
      <c r="C75" s="511"/>
      <c r="D75" s="511"/>
      <c r="E75" s="511"/>
      <c r="F75" s="511"/>
      <c r="G75" s="511"/>
      <c r="H75" s="511"/>
      <c r="I75" s="511"/>
      <c r="J75" s="511"/>
      <c r="K75" s="511"/>
      <c r="L75" s="511"/>
      <c r="M75" s="511"/>
      <c r="N75" s="511"/>
      <c r="O75" s="511"/>
      <c r="P75" s="511"/>
      <c r="Q75" s="511"/>
    </row>
    <row r="76" spans="2:17" x14ac:dyDescent="0.2">
      <c r="B76" s="538"/>
      <c r="C76" s="511"/>
      <c r="D76" s="511"/>
      <c r="E76" s="511"/>
      <c r="F76" s="511"/>
      <c r="G76" s="511"/>
      <c r="H76" s="511"/>
      <c r="I76" s="511"/>
      <c r="J76" s="511"/>
      <c r="K76" s="511"/>
      <c r="L76" s="511"/>
      <c r="M76" s="511"/>
      <c r="N76" s="511"/>
      <c r="O76" s="511"/>
      <c r="P76" s="511"/>
      <c r="Q76" s="511"/>
    </row>
    <row r="77" spans="2:17" x14ac:dyDescent="0.2">
      <c r="B77" s="538" t="s">
        <v>131</v>
      </c>
      <c r="C77" s="511"/>
      <c r="D77" s="511"/>
      <c r="E77" s="511"/>
      <c r="F77" s="511"/>
      <c r="G77" s="511"/>
      <c r="H77" s="511"/>
      <c r="I77" s="511"/>
      <c r="J77" s="511"/>
      <c r="K77" s="511"/>
      <c r="L77" s="511"/>
      <c r="M77" s="511"/>
      <c r="N77" s="511"/>
      <c r="O77" s="511"/>
      <c r="P77" s="511"/>
      <c r="Q77" s="511"/>
    </row>
    <row r="78" spans="2:17" x14ac:dyDescent="0.2">
      <c r="B78" s="538"/>
      <c r="C78" s="511"/>
      <c r="D78" s="511"/>
      <c r="E78" s="511"/>
      <c r="F78" s="511"/>
      <c r="G78" s="511"/>
      <c r="H78" s="511"/>
      <c r="I78" s="511"/>
      <c r="J78" s="511"/>
      <c r="K78" s="511"/>
      <c r="L78" s="511"/>
      <c r="M78" s="511"/>
      <c r="N78" s="511"/>
      <c r="O78" s="511"/>
      <c r="P78" s="511"/>
      <c r="Q78" s="511"/>
    </row>
    <row r="79" spans="2:17" x14ac:dyDescent="0.2">
      <c r="B79" s="538" t="s">
        <v>132</v>
      </c>
      <c r="C79" s="511"/>
      <c r="D79" s="511"/>
      <c r="E79" s="511"/>
      <c r="F79" s="511"/>
      <c r="G79" s="511"/>
      <c r="H79" s="511"/>
      <c r="I79" s="511"/>
      <c r="J79" s="511"/>
      <c r="K79" s="511"/>
      <c r="L79" s="511"/>
      <c r="M79" s="511"/>
      <c r="N79" s="511"/>
      <c r="O79" s="511"/>
      <c r="P79" s="511"/>
      <c r="Q79" s="511"/>
    </row>
    <row r="80" spans="2:17" x14ac:dyDescent="0.2">
      <c r="B80" s="538" t="s">
        <v>133</v>
      </c>
      <c r="C80" s="511"/>
      <c r="D80" s="511"/>
      <c r="E80" s="511"/>
      <c r="F80" s="511"/>
      <c r="G80" s="511"/>
      <c r="H80" s="511"/>
      <c r="I80" s="511"/>
      <c r="J80" s="511"/>
      <c r="K80" s="511"/>
      <c r="L80" s="511"/>
      <c r="M80" s="511"/>
      <c r="N80" s="511"/>
      <c r="O80" s="511"/>
      <c r="P80" s="511"/>
      <c r="Q80" s="511"/>
    </row>
    <row r="81" spans="2:17" x14ac:dyDescent="0.2">
      <c r="B81" s="511"/>
      <c r="C81" s="511"/>
      <c r="D81" s="511"/>
      <c r="E81" s="511"/>
      <c r="F81" s="511"/>
      <c r="G81" s="511"/>
      <c r="H81" s="511"/>
      <c r="I81" s="511"/>
      <c r="J81" s="511"/>
      <c r="K81" s="511"/>
      <c r="L81" s="511"/>
      <c r="M81" s="511"/>
      <c r="N81" s="511"/>
      <c r="O81" s="511"/>
      <c r="P81" s="511"/>
      <c r="Q81" s="511"/>
    </row>
    <row r="82" spans="2:17" x14ac:dyDescent="0.2">
      <c r="B82" s="511"/>
      <c r="C82" s="511"/>
      <c r="D82" s="511"/>
      <c r="E82" s="511"/>
      <c r="F82" s="511"/>
      <c r="G82" s="511"/>
      <c r="H82" s="511"/>
      <c r="I82" s="511"/>
      <c r="J82" s="511"/>
      <c r="K82" s="511"/>
      <c r="L82" s="511"/>
      <c r="M82" s="511"/>
      <c r="N82" s="511"/>
      <c r="O82" s="511"/>
      <c r="P82" s="511"/>
      <c r="Q82" s="511"/>
    </row>
    <row r="83" spans="2:17" x14ac:dyDescent="0.2">
      <c r="B83" s="511" t="s">
        <v>134</v>
      </c>
      <c r="C83" s="511"/>
      <c r="D83" s="511"/>
      <c r="E83" s="511"/>
      <c r="F83" s="511"/>
      <c r="G83" s="511"/>
      <c r="H83" s="511"/>
      <c r="I83" s="511"/>
      <c r="J83" s="511"/>
      <c r="K83" s="511"/>
      <c r="L83" s="511"/>
      <c r="M83" s="511"/>
      <c r="N83" s="511"/>
      <c r="O83" s="511"/>
      <c r="P83" s="511"/>
      <c r="Q83" s="511"/>
    </row>
    <row r="84" spans="2:17" x14ac:dyDescent="0.2">
      <c r="B84" s="511" t="s">
        <v>135</v>
      </c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1"/>
      <c r="N84" s="511"/>
      <c r="O84" s="511"/>
      <c r="P84" s="511"/>
      <c r="Q84" s="511"/>
    </row>
    <row r="85" spans="2:17" x14ac:dyDescent="0.2">
      <c r="B85" s="511"/>
      <c r="C85" s="511" t="s">
        <v>158</v>
      </c>
      <c r="D85" s="511"/>
      <c r="E85" s="512" t="s">
        <v>159</v>
      </c>
      <c r="F85" s="512"/>
      <c r="G85" s="511"/>
      <c r="H85" s="511"/>
      <c r="I85" s="511"/>
      <c r="J85" s="511"/>
      <c r="K85" s="511"/>
      <c r="L85" s="511"/>
      <c r="M85" s="511"/>
      <c r="N85" s="511"/>
      <c r="O85" s="511"/>
      <c r="P85" s="511"/>
      <c r="Q85" s="511"/>
    </row>
    <row r="86" spans="2:17" x14ac:dyDescent="0.2">
      <c r="B86" s="511" t="s">
        <v>136</v>
      </c>
      <c r="C86" s="511">
        <v>57</v>
      </c>
      <c r="D86" s="511" t="s">
        <v>140</v>
      </c>
      <c r="E86" s="512"/>
      <c r="F86" s="512"/>
      <c r="G86" s="511"/>
      <c r="H86" s="511"/>
      <c r="I86" s="511"/>
      <c r="J86" s="511"/>
      <c r="K86" s="511"/>
      <c r="L86" s="511"/>
      <c r="M86" s="511"/>
      <c r="N86" s="511"/>
      <c r="O86" s="511"/>
      <c r="P86" s="511"/>
      <c r="Q86" s="511"/>
    </row>
    <row r="87" spans="2:17" x14ac:dyDescent="0.2">
      <c r="B87" s="511" t="s">
        <v>137</v>
      </c>
      <c r="C87" s="511">
        <f>0.3*1.2*36.55</f>
        <v>13.157999999999998</v>
      </c>
      <c r="D87" s="511" t="s">
        <v>139</v>
      </c>
      <c r="E87" s="512"/>
      <c r="F87" s="512"/>
      <c r="G87" s="511"/>
      <c r="H87" s="511"/>
      <c r="I87" s="511"/>
      <c r="J87" s="511"/>
      <c r="K87" s="511"/>
      <c r="L87" s="511"/>
      <c r="M87" s="511"/>
      <c r="N87" s="511"/>
      <c r="O87" s="511"/>
      <c r="P87" s="511"/>
      <c r="Q87" s="511"/>
    </row>
    <row r="88" spans="2:17" x14ac:dyDescent="0.2">
      <c r="B88" s="511" t="s">
        <v>265</v>
      </c>
      <c r="C88" s="539">
        <f>(36.55+7.8)*0.5*0.25</f>
        <v>5.5437499999999993</v>
      </c>
      <c r="D88" s="511" t="s">
        <v>139</v>
      </c>
      <c r="E88" s="540">
        <f>65*0.5*0.25</f>
        <v>8.125</v>
      </c>
      <c r="F88" s="512"/>
      <c r="G88" s="511"/>
      <c r="H88" s="511"/>
      <c r="I88" s="511"/>
      <c r="J88" s="511"/>
      <c r="K88" s="511"/>
      <c r="L88" s="511"/>
      <c r="M88" s="511"/>
      <c r="N88" s="511"/>
      <c r="O88" s="511"/>
      <c r="P88" s="511"/>
      <c r="Q88" s="511"/>
    </row>
    <row r="89" spans="2:17" x14ac:dyDescent="0.2">
      <c r="B89" s="511" t="s">
        <v>144</v>
      </c>
      <c r="C89" s="522">
        <f>36.55*0.5*0.04</f>
        <v>0.73099999999999998</v>
      </c>
      <c r="D89" s="511"/>
      <c r="E89" s="540">
        <f>G90*0.5*0.04</f>
        <v>0</v>
      </c>
      <c r="F89" s="512"/>
      <c r="G89" s="511"/>
      <c r="H89" s="511"/>
      <c r="I89" s="511"/>
      <c r="J89" s="511"/>
      <c r="K89" s="511"/>
      <c r="L89" s="511"/>
      <c r="M89" s="511"/>
      <c r="N89" s="511"/>
      <c r="O89" s="511"/>
      <c r="P89" s="511"/>
      <c r="Q89" s="511"/>
    </row>
    <row r="90" spans="2:17" x14ac:dyDescent="0.2">
      <c r="B90" s="511" t="s">
        <v>153</v>
      </c>
      <c r="C90" s="526">
        <f>36.55+6</f>
        <v>42.55</v>
      </c>
      <c r="D90" s="511"/>
      <c r="E90" s="540">
        <f>28.35+11+25.3+0.35</f>
        <v>65</v>
      </c>
      <c r="F90" s="512"/>
      <c r="G90" s="511"/>
      <c r="H90" s="511"/>
      <c r="I90" s="511"/>
      <c r="J90" s="511"/>
      <c r="K90" s="511"/>
      <c r="L90" s="511"/>
      <c r="M90" s="511"/>
      <c r="N90" s="511"/>
      <c r="O90" s="511"/>
      <c r="P90" s="511"/>
      <c r="Q90" s="511"/>
    </row>
    <row r="91" spans="2:17" x14ac:dyDescent="0.2">
      <c r="B91" s="511" t="s">
        <v>145</v>
      </c>
      <c r="C91" s="526">
        <f>43*2*1.1</f>
        <v>94.600000000000009</v>
      </c>
      <c r="D91" s="511"/>
      <c r="E91" s="540">
        <f>E90*2+1</f>
        <v>131</v>
      </c>
      <c r="F91" s="512"/>
      <c r="G91" s="511"/>
      <c r="H91" s="511"/>
      <c r="I91" s="511"/>
      <c r="J91" s="511"/>
      <c r="K91" s="511"/>
      <c r="L91" s="511"/>
      <c r="M91" s="511"/>
      <c r="N91" s="511"/>
      <c r="O91" s="511"/>
      <c r="P91" s="511"/>
      <c r="Q91" s="511"/>
    </row>
    <row r="92" spans="2:17" x14ac:dyDescent="0.2">
      <c r="B92" s="511" t="s">
        <v>264</v>
      </c>
      <c r="C92" s="511">
        <f>2*6.7</f>
        <v>13.4</v>
      </c>
      <c r="D92" s="511"/>
      <c r="E92" s="512">
        <f>(4.5*2)+ (7.05*2)</f>
        <v>23.1</v>
      </c>
      <c r="F92" s="512"/>
      <c r="G92" s="511"/>
      <c r="H92" s="511"/>
      <c r="I92" s="511"/>
      <c r="J92" s="511"/>
      <c r="K92" s="511"/>
      <c r="L92" s="511"/>
      <c r="M92" s="511"/>
      <c r="N92" s="511"/>
      <c r="O92" s="511"/>
      <c r="P92" s="511"/>
      <c r="Q92" s="511"/>
    </row>
    <row r="93" spans="2:17" x14ac:dyDescent="0.2">
      <c r="B93" s="511" t="s">
        <v>155</v>
      </c>
      <c r="C93" s="511">
        <f>57</f>
        <v>57</v>
      </c>
      <c r="D93" s="511"/>
      <c r="E93" s="512">
        <v>494.37</v>
      </c>
      <c r="F93" s="512"/>
      <c r="G93" s="511"/>
      <c r="H93" s="511"/>
      <c r="I93" s="511"/>
      <c r="J93" s="511"/>
      <c r="K93" s="511"/>
      <c r="L93" s="511"/>
      <c r="M93" s="511"/>
      <c r="N93" s="511"/>
      <c r="O93" s="511"/>
      <c r="P93" s="511"/>
      <c r="Q93" s="511"/>
    </row>
    <row r="94" spans="2:17" x14ac:dyDescent="0.2">
      <c r="B94" s="511" t="s">
        <v>160</v>
      </c>
      <c r="C94" s="511"/>
      <c r="D94" s="511"/>
      <c r="E94" s="511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  <c r="Q94" s="511"/>
    </row>
    <row r="95" spans="2:17" x14ac:dyDescent="0.2">
      <c r="B95" s="511"/>
      <c r="C95" s="511"/>
      <c r="D95" s="511"/>
      <c r="E95" s="511"/>
      <c r="F95" s="511"/>
      <c r="G95" s="511"/>
      <c r="H95" s="511"/>
      <c r="I95" s="511"/>
      <c r="J95" s="511"/>
      <c r="K95" s="511"/>
      <c r="L95" s="511"/>
      <c r="M95" s="511"/>
      <c r="N95" s="511"/>
      <c r="O95" s="511"/>
      <c r="P95" s="511"/>
      <c r="Q95" s="511"/>
    </row>
    <row r="96" spans="2:17" x14ac:dyDescent="0.2">
      <c r="B96" s="511"/>
      <c r="C96" s="511"/>
      <c r="D96" s="511"/>
      <c r="E96" s="511"/>
      <c r="F96" s="511"/>
      <c r="G96" s="511"/>
      <c r="H96" s="511"/>
      <c r="I96" s="511"/>
      <c r="J96" s="511"/>
      <c r="K96" s="511"/>
      <c r="L96" s="511"/>
      <c r="M96" s="511"/>
      <c r="N96" s="511"/>
      <c r="O96" s="511"/>
      <c r="P96" s="511"/>
      <c r="Q96" s="511"/>
    </row>
    <row r="97" spans="2:17" x14ac:dyDescent="0.2">
      <c r="B97" s="511"/>
      <c r="C97" s="511"/>
      <c r="D97" s="511"/>
      <c r="E97" s="511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  <c r="Q97" s="511"/>
    </row>
    <row r="98" spans="2:17" x14ac:dyDescent="0.2">
      <c r="B98" s="511"/>
      <c r="C98" s="511"/>
      <c r="D98" s="511"/>
      <c r="E98" s="511"/>
      <c r="F98" s="511"/>
      <c r="G98" s="511"/>
      <c r="H98" s="511"/>
      <c r="I98" s="511"/>
      <c r="J98" s="511"/>
      <c r="K98" s="511"/>
      <c r="L98" s="511"/>
      <c r="M98" s="511"/>
      <c r="N98" s="511"/>
      <c r="O98" s="511"/>
      <c r="P98" s="511"/>
      <c r="Q98" s="511"/>
    </row>
    <row r="99" spans="2:17" x14ac:dyDescent="0.2">
      <c r="B99" s="511"/>
      <c r="C99" s="511"/>
      <c r="D99" s="511"/>
      <c r="E99" s="511"/>
      <c r="F99" s="511"/>
      <c r="G99" s="511"/>
      <c r="H99" s="511"/>
      <c r="I99" s="511"/>
      <c r="J99" s="511"/>
      <c r="K99" s="511"/>
      <c r="L99" s="511"/>
      <c r="M99" s="511"/>
      <c r="N99" s="511"/>
      <c r="O99" s="511"/>
      <c r="P99" s="511"/>
      <c r="Q99" s="511"/>
    </row>
    <row r="100" spans="2:17" x14ac:dyDescent="0.2">
      <c r="B100" s="511"/>
      <c r="C100" s="511"/>
      <c r="D100" s="511"/>
      <c r="E100" s="511"/>
      <c r="F100" s="511"/>
      <c r="G100" s="511"/>
      <c r="H100" s="511"/>
      <c r="I100" s="511"/>
      <c r="J100" s="511"/>
      <c r="K100" s="511"/>
      <c r="L100" s="511"/>
      <c r="M100" s="511"/>
      <c r="N100" s="511"/>
      <c r="O100" s="511"/>
      <c r="P100" s="511"/>
      <c r="Q100" s="511"/>
    </row>
    <row r="101" spans="2:17" x14ac:dyDescent="0.2">
      <c r="B101" s="511"/>
      <c r="C101" s="511"/>
      <c r="D101" s="511"/>
      <c r="E101" s="511"/>
      <c r="F101" s="511"/>
      <c r="G101" s="511"/>
      <c r="H101" s="511"/>
      <c r="I101" s="511"/>
      <c r="J101" s="511"/>
      <c r="K101" s="511"/>
      <c r="L101" s="511"/>
      <c r="M101" s="511"/>
      <c r="N101" s="511"/>
      <c r="O101" s="511"/>
      <c r="P101" s="511"/>
      <c r="Q101" s="511"/>
    </row>
    <row r="102" spans="2:17" x14ac:dyDescent="0.2">
      <c r="B102" s="511"/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  <c r="M102" s="511"/>
      <c r="N102" s="511"/>
      <c r="O102" s="511"/>
      <c r="P102" s="511"/>
      <c r="Q102" s="511"/>
    </row>
    <row r="103" spans="2:17" x14ac:dyDescent="0.2">
      <c r="B103" s="511"/>
      <c r="C103" s="511"/>
      <c r="D103" s="511"/>
      <c r="E103" s="511"/>
      <c r="F103" s="511"/>
      <c r="G103" s="511"/>
      <c r="H103" s="511"/>
      <c r="I103" s="511"/>
      <c r="J103" s="511"/>
      <c r="K103" s="511"/>
      <c r="L103" s="511"/>
      <c r="M103" s="511"/>
      <c r="N103" s="511"/>
      <c r="O103" s="511"/>
      <c r="P103" s="511"/>
      <c r="Q103" s="511"/>
    </row>
    <row r="104" spans="2:17" x14ac:dyDescent="0.2">
      <c r="B104" s="511"/>
      <c r="C104" s="511"/>
      <c r="D104" s="511"/>
      <c r="E104" s="511"/>
      <c r="F104" s="511"/>
      <c r="G104" s="511"/>
      <c r="H104" s="511"/>
      <c r="I104" s="511"/>
      <c r="J104" s="511"/>
      <c r="K104" s="511"/>
      <c r="L104" s="511"/>
      <c r="M104" s="511"/>
      <c r="N104" s="511"/>
      <c r="O104" s="511"/>
      <c r="P104" s="511"/>
      <c r="Q104" s="511"/>
    </row>
    <row r="105" spans="2:17" x14ac:dyDescent="0.2">
      <c r="B105" s="511"/>
      <c r="C105" s="511"/>
      <c r="D105" s="511"/>
      <c r="E105" s="511"/>
      <c r="F105" s="511"/>
      <c r="G105" s="511"/>
      <c r="H105" s="511"/>
      <c r="I105" s="511"/>
      <c r="J105" s="511"/>
      <c r="K105" s="511"/>
      <c r="L105" s="511"/>
      <c r="M105" s="511"/>
      <c r="N105" s="511"/>
      <c r="O105" s="511"/>
      <c r="P105" s="511"/>
      <c r="Q105" s="511"/>
    </row>
    <row r="106" spans="2:17" x14ac:dyDescent="0.2">
      <c r="B106" s="511"/>
      <c r="C106" s="511"/>
      <c r="D106" s="511"/>
      <c r="E106" s="511"/>
      <c r="F106" s="511"/>
      <c r="G106" s="511"/>
      <c r="H106" s="511"/>
      <c r="I106" s="511"/>
      <c r="J106" s="511"/>
      <c r="K106" s="511"/>
      <c r="L106" s="511"/>
      <c r="M106" s="511"/>
      <c r="N106" s="511"/>
      <c r="O106" s="511"/>
      <c r="P106" s="511"/>
      <c r="Q106" s="511"/>
    </row>
    <row r="107" spans="2:17" x14ac:dyDescent="0.2">
      <c r="B107" s="511"/>
      <c r="C107" s="511"/>
      <c r="D107" s="511"/>
      <c r="E107" s="511"/>
      <c r="F107" s="511"/>
      <c r="G107" s="511"/>
      <c r="H107" s="511"/>
      <c r="I107" s="511"/>
      <c r="J107" s="511"/>
      <c r="K107" s="511"/>
      <c r="L107" s="511"/>
      <c r="M107" s="511"/>
      <c r="N107" s="511"/>
      <c r="O107" s="511"/>
      <c r="P107" s="511"/>
      <c r="Q107" s="511"/>
    </row>
    <row r="108" spans="2:17" x14ac:dyDescent="0.2">
      <c r="B108" s="511"/>
      <c r="C108" s="511"/>
      <c r="D108" s="511"/>
      <c r="E108" s="511"/>
      <c r="F108" s="511"/>
      <c r="G108" s="511"/>
      <c r="H108" s="511"/>
      <c r="I108" s="511"/>
      <c r="J108" s="511"/>
      <c r="K108" s="511"/>
      <c r="L108" s="511"/>
      <c r="M108" s="511"/>
      <c r="N108" s="511"/>
      <c r="O108" s="511"/>
      <c r="P108" s="511"/>
      <c r="Q108" s="511"/>
    </row>
    <row r="109" spans="2:17" x14ac:dyDescent="0.2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  <c r="M109" s="511"/>
      <c r="N109" s="511"/>
      <c r="O109" s="511"/>
      <c r="P109" s="511"/>
      <c r="Q109" s="511"/>
    </row>
    <row r="110" spans="2:17" x14ac:dyDescent="0.2">
      <c r="B110" s="511"/>
      <c r="C110" s="511"/>
      <c r="D110" s="511"/>
      <c r="E110" s="511"/>
      <c r="F110" s="511"/>
      <c r="G110" s="511"/>
      <c r="H110" s="511"/>
      <c r="I110" s="511"/>
      <c r="J110" s="511"/>
      <c r="K110" s="511"/>
      <c r="L110" s="511"/>
      <c r="M110" s="511"/>
      <c r="N110" s="511"/>
      <c r="O110" s="511"/>
      <c r="P110" s="511"/>
      <c r="Q110" s="511"/>
    </row>
    <row r="111" spans="2:17" x14ac:dyDescent="0.2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  <c r="M111" s="511"/>
      <c r="N111" s="511"/>
      <c r="O111" s="511"/>
      <c r="P111" s="511"/>
      <c r="Q111" s="511"/>
    </row>
  </sheetData>
  <sheetProtection password="C13A" sheet="1" objects="1" scenarios="1"/>
  <phoneticPr fontId="21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opLeftCell="A13" workbookViewId="0">
      <selection activeCell="B15" sqref="B15"/>
    </sheetView>
  </sheetViews>
  <sheetFormatPr defaultRowHeight="12.75" x14ac:dyDescent="0.2"/>
  <cols>
    <col min="1" max="1" width="42.7109375" customWidth="1"/>
    <col min="2" max="5" width="12.7109375" customWidth="1"/>
    <col min="6" max="6" width="10.42578125" customWidth="1"/>
  </cols>
  <sheetData>
    <row r="1" spans="1:10" ht="15" thickBot="1" x14ac:dyDescent="0.25">
      <c r="A1" s="680" t="s">
        <v>31</v>
      </c>
      <c r="B1" s="680"/>
      <c r="C1" s="680"/>
      <c r="D1" s="680"/>
      <c r="E1" s="680"/>
      <c r="F1" s="61"/>
    </row>
    <row r="2" spans="1:10" ht="14.25" x14ac:dyDescent="0.2">
      <c r="A2" s="86" t="s">
        <v>14</v>
      </c>
      <c r="B2" s="87"/>
      <c r="C2" s="87"/>
      <c r="D2" s="87"/>
      <c r="E2" s="88"/>
      <c r="F2" s="58"/>
    </row>
    <row r="3" spans="1:10" ht="14.25" customHeight="1" x14ac:dyDescent="0.2">
      <c r="A3" s="681" t="s">
        <v>58</v>
      </c>
      <c r="B3" s="682"/>
      <c r="C3" s="682"/>
      <c r="D3" s="682"/>
      <c r="E3" s="89"/>
      <c r="F3" s="58"/>
    </row>
    <row r="4" spans="1:10" ht="15" customHeight="1" x14ac:dyDescent="0.2">
      <c r="A4" s="683" t="s">
        <v>56</v>
      </c>
      <c r="B4" s="684"/>
      <c r="C4" s="684"/>
      <c r="D4" s="684"/>
      <c r="E4" s="90"/>
      <c r="F4" s="8"/>
    </row>
    <row r="5" spans="1:10" ht="15" x14ac:dyDescent="0.2">
      <c r="A5" s="91" t="s">
        <v>48</v>
      </c>
      <c r="B5" s="92"/>
      <c r="C5" s="93"/>
      <c r="D5" s="94"/>
      <c r="E5" s="95"/>
      <c r="F5" s="7"/>
    </row>
    <row r="6" spans="1:10" ht="14.25" customHeight="1" thickBot="1" x14ac:dyDescent="0.25">
      <c r="A6" s="96"/>
      <c r="B6" s="97"/>
      <c r="C6" s="97"/>
      <c r="D6" s="98"/>
      <c r="E6" s="99"/>
      <c r="F6" s="7"/>
    </row>
    <row r="7" spans="1:10" ht="14.25" customHeight="1" x14ac:dyDescent="0.2">
      <c r="A7" s="100"/>
      <c r="B7" s="101"/>
      <c r="C7" s="101"/>
      <c r="D7" s="101"/>
      <c r="E7" s="102"/>
      <c r="F7" s="68"/>
    </row>
    <row r="8" spans="1:10" x14ac:dyDescent="0.2">
      <c r="A8" s="103" t="s">
        <v>40</v>
      </c>
      <c r="B8" s="69"/>
      <c r="C8" s="69"/>
      <c r="D8" s="69"/>
      <c r="E8" s="70"/>
    </row>
    <row r="9" spans="1:10" x14ac:dyDescent="0.2">
      <c r="A9" s="103"/>
      <c r="B9" s="69"/>
      <c r="C9" s="69"/>
      <c r="D9" s="69"/>
      <c r="E9" s="70"/>
    </row>
    <row r="10" spans="1:10" ht="13.5" thickBot="1" x14ac:dyDescent="0.25">
      <c r="A10" s="687" t="s">
        <v>38</v>
      </c>
      <c r="B10" s="688"/>
      <c r="C10" s="688"/>
      <c r="D10" s="69"/>
      <c r="E10" s="70"/>
    </row>
    <row r="11" spans="1:10" ht="13.5" thickBot="1" x14ac:dyDescent="0.25">
      <c r="A11" s="299" t="s">
        <v>33</v>
      </c>
      <c r="B11" s="300" t="s">
        <v>241</v>
      </c>
      <c r="C11" s="301"/>
      <c r="D11" s="302"/>
      <c r="E11" s="303"/>
      <c r="F11" s="304"/>
    </row>
    <row r="12" spans="1:10" x14ac:dyDescent="0.2">
      <c r="A12" s="104" t="s">
        <v>34</v>
      </c>
      <c r="B12" s="106" t="s">
        <v>32</v>
      </c>
      <c r="C12" s="105"/>
      <c r="D12" s="69"/>
      <c r="E12" s="70"/>
    </row>
    <row r="13" spans="1:10" ht="25.5" x14ac:dyDescent="0.2">
      <c r="A13" s="75"/>
      <c r="B13" s="69"/>
      <c r="C13" s="69"/>
      <c r="D13" s="69"/>
      <c r="E13" s="70">
        <v>28.33</v>
      </c>
      <c r="H13" s="286" t="s">
        <v>238</v>
      </c>
      <c r="J13">
        <v>28.33</v>
      </c>
    </row>
    <row r="14" spans="1:10" ht="102" x14ac:dyDescent="0.2">
      <c r="A14" s="107" t="s">
        <v>39</v>
      </c>
      <c r="B14" s="288" t="s">
        <v>239</v>
      </c>
      <c r="C14" s="108" t="s">
        <v>1</v>
      </c>
      <c r="D14" s="109">
        <f>11*1.2</f>
        <v>13.2</v>
      </c>
      <c r="E14" s="72">
        <v>4.7</v>
      </c>
      <c r="H14" t="s">
        <v>240</v>
      </c>
      <c r="J14">
        <v>4.7</v>
      </c>
    </row>
    <row r="15" spans="1:10" x14ac:dyDescent="0.2">
      <c r="A15" s="104" t="s">
        <v>33</v>
      </c>
      <c r="B15" s="110" t="s">
        <v>46</v>
      </c>
      <c r="C15" s="105" t="s">
        <v>7</v>
      </c>
      <c r="D15" s="69">
        <f>D13</f>
        <v>0</v>
      </c>
      <c r="E15" s="70">
        <v>17.350000000000001</v>
      </c>
      <c r="I15">
        <v>98557</v>
      </c>
    </row>
    <row r="16" spans="1:10" ht="25.5" x14ac:dyDescent="0.2">
      <c r="A16" s="104" t="s">
        <v>33</v>
      </c>
      <c r="B16" s="111" t="s">
        <v>22</v>
      </c>
      <c r="C16" s="111" t="s">
        <v>23</v>
      </c>
      <c r="D16" s="111" t="s">
        <v>24</v>
      </c>
      <c r="E16" s="112" t="s">
        <v>25</v>
      </c>
    </row>
    <row r="17" spans="1:7" x14ac:dyDescent="0.2">
      <c r="A17" s="104" t="s">
        <v>33</v>
      </c>
      <c r="B17" s="114">
        <v>8.0000000000000002E-3</v>
      </c>
      <c r="C17" s="115">
        <v>8.0000000000000002E-3</v>
      </c>
      <c r="D17" s="116">
        <v>0.01</v>
      </c>
      <c r="E17" s="117">
        <v>8.0000000000000002E-3</v>
      </c>
    </row>
    <row r="18" spans="1:7" x14ac:dyDescent="0.2">
      <c r="A18" s="113" t="s">
        <v>91</v>
      </c>
      <c r="B18" s="114">
        <v>9.7000000000000003E-3</v>
      </c>
      <c r="C18" s="115">
        <v>1.2699999999999999E-2</v>
      </c>
      <c r="D18" s="116">
        <v>1.2699999999999999E-2</v>
      </c>
      <c r="E18" s="117">
        <v>1.2699999999999999E-2</v>
      </c>
    </row>
    <row r="19" spans="1:7" ht="13.5" thickBot="1" x14ac:dyDescent="0.25">
      <c r="A19" s="113" t="s">
        <v>92</v>
      </c>
      <c r="B19" s="114">
        <v>5.8999999999999999E-3</v>
      </c>
      <c r="C19" s="115">
        <v>1.23E-2</v>
      </c>
      <c r="D19" s="116">
        <v>1.3899999999999999E-2</v>
      </c>
      <c r="E19" s="117">
        <v>1.23E-2</v>
      </c>
    </row>
    <row r="20" spans="1:7" hidden="1" x14ac:dyDescent="0.2">
      <c r="A20" s="285" t="s">
        <v>174</v>
      </c>
      <c r="B20" s="69"/>
      <c r="C20" s="69"/>
      <c r="D20" s="118" t="s">
        <v>26</v>
      </c>
      <c r="E20" s="119" t="e">
        <f>(TRUNC((((((1+(#REF!+E18+E17))*(1+E19)*(1+#REF!))/(1-(#REF!+#REF!+#REF!)))-1)*100),3))/100</f>
        <v>#REF!</v>
      </c>
      <c r="F20" s="57"/>
      <c r="G20" s="57"/>
    </row>
    <row r="21" spans="1:7" ht="15" hidden="1" x14ac:dyDescent="0.25">
      <c r="A21" s="285" t="s">
        <v>175</v>
      </c>
      <c r="B21" s="144"/>
      <c r="C21" s="689" t="s">
        <v>27</v>
      </c>
      <c r="D21" s="689"/>
      <c r="E21" s="690"/>
    </row>
    <row r="22" spans="1:7" hidden="1" x14ac:dyDescent="0.2">
      <c r="A22" s="75"/>
      <c r="B22" s="69"/>
      <c r="C22" s="69"/>
      <c r="D22" s="69"/>
      <c r="E22" s="70"/>
      <c r="F22">
        <f>SUM(F12:F21)</f>
        <v>0</v>
      </c>
    </row>
    <row r="23" spans="1:7" ht="13.5" thickBot="1" x14ac:dyDescent="0.25">
      <c r="A23" s="299" t="s">
        <v>172</v>
      </c>
      <c r="B23" s="300" t="s">
        <v>241</v>
      </c>
      <c r="C23" s="301"/>
      <c r="D23" s="302"/>
      <c r="E23" s="303"/>
      <c r="F23" s="304"/>
    </row>
    <row r="24" spans="1:7" x14ac:dyDescent="0.2">
      <c r="A24" s="75"/>
      <c r="B24" s="69"/>
      <c r="C24" s="69"/>
      <c r="D24" s="69"/>
      <c r="E24" s="70"/>
    </row>
    <row r="25" spans="1:7" x14ac:dyDescent="0.2">
      <c r="A25" s="104" t="s">
        <v>34</v>
      </c>
      <c r="B25" s="106" t="s">
        <v>32</v>
      </c>
      <c r="C25" s="105"/>
      <c r="D25" s="69"/>
      <c r="E25" s="70"/>
    </row>
    <row r="26" spans="1:7" x14ac:dyDescent="0.2">
      <c r="A26" s="75"/>
      <c r="B26" s="69"/>
      <c r="C26" s="69"/>
      <c r="D26" s="69"/>
      <c r="E26" s="70">
        <v>28.33</v>
      </c>
    </row>
    <row r="27" spans="1:7" ht="102" x14ac:dyDescent="0.2">
      <c r="A27" s="107" t="s">
        <v>39</v>
      </c>
      <c r="B27" s="288" t="s">
        <v>239</v>
      </c>
      <c r="C27" s="108" t="s">
        <v>1</v>
      </c>
      <c r="D27" s="109">
        <f>11*1.2</f>
        <v>13.2</v>
      </c>
      <c r="E27" s="72">
        <v>4.7</v>
      </c>
    </row>
    <row r="28" spans="1:7" x14ac:dyDescent="0.2">
      <c r="A28" s="104" t="s">
        <v>33</v>
      </c>
      <c r="B28" s="110" t="s">
        <v>46</v>
      </c>
      <c r="C28" s="105" t="s">
        <v>7</v>
      </c>
      <c r="D28" s="69">
        <f>D26</f>
        <v>0</v>
      </c>
      <c r="E28" s="70">
        <v>17.350000000000001</v>
      </c>
    </row>
    <row r="29" spans="1:7" ht="25.5" x14ac:dyDescent="0.2">
      <c r="A29" s="104" t="s">
        <v>33</v>
      </c>
      <c r="B29" s="111" t="s">
        <v>22</v>
      </c>
      <c r="C29" s="111" t="s">
        <v>23</v>
      </c>
      <c r="D29" s="111" t="s">
        <v>24</v>
      </c>
      <c r="E29" s="112" t="s">
        <v>25</v>
      </c>
    </row>
    <row r="30" spans="1:7" x14ac:dyDescent="0.2">
      <c r="A30" s="104" t="s">
        <v>33</v>
      </c>
      <c r="B30" s="114">
        <v>8.0000000000000002E-3</v>
      </c>
      <c r="C30" s="115">
        <v>8.0000000000000002E-3</v>
      </c>
      <c r="D30" s="116">
        <v>0.01</v>
      </c>
      <c r="E30" s="117">
        <v>8.0000000000000002E-3</v>
      </c>
    </row>
    <row r="31" spans="1:7" x14ac:dyDescent="0.2">
      <c r="A31" s="285" t="s">
        <v>91</v>
      </c>
      <c r="B31" s="114">
        <v>9.7000000000000003E-3</v>
      </c>
      <c r="C31" s="115">
        <v>1.2699999999999999E-2</v>
      </c>
      <c r="D31" s="116">
        <v>1.2699999999999999E-2</v>
      </c>
      <c r="E31" s="117">
        <v>1.2699999999999999E-2</v>
      </c>
    </row>
    <row r="32" spans="1:7" x14ac:dyDescent="0.2">
      <c r="A32" s="285" t="s">
        <v>92</v>
      </c>
      <c r="B32" s="114">
        <v>5.8999999999999999E-3</v>
      </c>
      <c r="C32" s="115">
        <v>1.23E-2</v>
      </c>
      <c r="D32" s="116">
        <v>1.3899999999999999E-2</v>
      </c>
      <c r="E32" s="117">
        <v>1.23E-2</v>
      </c>
    </row>
    <row r="33" spans="1:6" x14ac:dyDescent="0.2">
      <c r="A33" s="285" t="s">
        <v>174</v>
      </c>
      <c r="B33" s="69"/>
      <c r="C33" s="69"/>
      <c r="D33" s="118" t="s">
        <v>26</v>
      </c>
      <c r="E33" s="119" t="e">
        <f>(TRUNC((((((1+(#REF!+E31+E30))*(1+E32)*(1+#REF!))/(1-(#REF!+#REF!+#REF!)))-1)*100),3))/100</f>
        <v>#REF!</v>
      </c>
      <c r="F33" s="57"/>
    </row>
    <row r="34" spans="1:6" ht="15" x14ac:dyDescent="0.25">
      <c r="A34" s="285" t="s">
        <v>175</v>
      </c>
      <c r="B34" s="144"/>
      <c r="C34" s="689" t="s">
        <v>27</v>
      </c>
      <c r="D34" s="689"/>
      <c r="E34" s="690"/>
    </row>
    <row r="35" spans="1:6" x14ac:dyDescent="0.2">
      <c r="A35" s="75"/>
      <c r="B35" s="69"/>
      <c r="C35" s="69"/>
      <c r="D35" s="69"/>
      <c r="E35" s="70"/>
      <c r="F35">
        <f>SUM(F25:F34)</f>
        <v>0</v>
      </c>
    </row>
    <row r="36" spans="1:6" x14ac:dyDescent="0.2">
      <c r="A36" s="75"/>
      <c r="B36" s="69"/>
      <c r="C36" s="69"/>
      <c r="D36" s="69"/>
      <c r="E36" s="70"/>
      <c r="F36" s="295"/>
    </row>
    <row r="37" spans="1:6" x14ac:dyDescent="0.2">
      <c r="A37" s="75"/>
      <c r="B37" s="69"/>
      <c r="C37" s="69"/>
      <c r="D37" s="69"/>
      <c r="E37" s="70"/>
      <c r="F37" s="295"/>
    </row>
    <row r="38" spans="1:6" x14ac:dyDescent="0.2">
      <c r="A38" s="75"/>
      <c r="B38" s="69"/>
      <c r="C38" s="69"/>
      <c r="D38" s="69"/>
      <c r="E38" s="70"/>
      <c r="F38" s="295"/>
    </row>
    <row r="39" spans="1:6" x14ac:dyDescent="0.2">
      <c r="A39" s="75"/>
      <c r="B39" s="69"/>
      <c r="C39" s="69"/>
      <c r="D39" s="69"/>
      <c r="E39" s="70"/>
      <c r="F39" s="295"/>
    </row>
    <row r="40" spans="1:6" x14ac:dyDescent="0.2">
      <c r="A40" s="75"/>
      <c r="B40" s="69"/>
      <c r="C40" s="69"/>
      <c r="D40" s="69"/>
      <c r="E40" s="70"/>
      <c r="F40" s="295"/>
    </row>
    <row r="41" spans="1:6" x14ac:dyDescent="0.2">
      <c r="A41" s="75"/>
      <c r="B41" s="69"/>
      <c r="C41" s="69"/>
      <c r="D41" s="69"/>
      <c r="E41" s="70"/>
      <c r="F41" s="295"/>
    </row>
    <row r="42" spans="1:6" x14ac:dyDescent="0.2">
      <c r="A42" s="75"/>
      <c r="B42" s="69"/>
      <c r="C42" s="69"/>
      <c r="D42" s="69"/>
      <c r="E42" s="70"/>
      <c r="F42" s="295"/>
    </row>
    <row r="43" spans="1:6" x14ac:dyDescent="0.2">
      <c r="A43" s="75"/>
      <c r="B43" s="69"/>
      <c r="C43" s="69"/>
      <c r="D43" s="69"/>
      <c r="E43" s="70"/>
      <c r="F43" s="295"/>
    </row>
    <row r="44" spans="1:6" x14ac:dyDescent="0.2">
      <c r="A44" s="75"/>
      <c r="B44" s="69"/>
      <c r="C44" s="69"/>
      <c r="D44" s="69"/>
      <c r="E44" s="70"/>
      <c r="F44" s="295"/>
    </row>
    <row r="45" spans="1:6" x14ac:dyDescent="0.2">
      <c r="A45" s="75"/>
      <c r="B45" s="69"/>
      <c r="C45" s="69"/>
      <c r="D45" s="69"/>
      <c r="E45" s="70"/>
      <c r="F45" s="295"/>
    </row>
    <row r="46" spans="1:6" x14ac:dyDescent="0.2">
      <c r="A46" s="75"/>
      <c r="B46" s="69"/>
      <c r="C46" s="69"/>
      <c r="D46" s="69"/>
      <c r="E46" s="70"/>
      <c r="F46" s="295"/>
    </row>
    <row r="47" spans="1:6" x14ac:dyDescent="0.2">
      <c r="A47" s="75"/>
      <c r="B47" s="69"/>
      <c r="C47" s="69"/>
      <c r="D47" s="69"/>
      <c r="E47" s="70"/>
      <c r="F47" s="295"/>
    </row>
    <row r="48" spans="1:6" x14ac:dyDescent="0.2">
      <c r="A48" s="75"/>
      <c r="B48" s="69"/>
      <c r="C48" s="69"/>
      <c r="D48" s="69"/>
      <c r="E48" s="70"/>
      <c r="F48" s="295"/>
    </row>
    <row r="49" spans="1:12" x14ac:dyDescent="0.2">
      <c r="A49" s="75"/>
      <c r="B49" s="69"/>
      <c r="C49" s="69"/>
      <c r="D49" s="69"/>
      <c r="E49" s="70"/>
      <c r="F49" s="295"/>
    </row>
    <row r="50" spans="1:12" x14ac:dyDescent="0.2">
      <c r="A50" s="75"/>
      <c r="B50" s="69"/>
      <c r="C50" s="69"/>
      <c r="D50" s="69"/>
      <c r="E50" s="70"/>
      <c r="F50" s="295"/>
    </row>
    <row r="51" spans="1:12" x14ac:dyDescent="0.2">
      <c r="A51" s="75"/>
      <c r="B51" s="69"/>
      <c r="C51" s="69"/>
      <c r="D51" s="69"/>
      <c r="E51" s="70"/>
      <c r="F51" s="295"/>
    </row>
    <row r="52" spans="1:12" x14ac:dyDescent="0.2">
      <c r="A52" s="75"/>
      <c r="B52" s="69"/>
      <c r="C52" s="69"/>
      <c r="D52" s="69"/>
      <c r="E52" s="70"/>
      <c r="F52" s="295"/>
    </row>
    <row r="53" spans="1:12" x14ac:dyDescent="0.2">
      <c r="A53" s="75"/>
      <c r="B53" s="69"/>
      <c r="C53" s="69"/>
      <c r="D53" s="69"/>
      <c r="E53" s="70"/>
      <c r="F53" s="295"/>
    </row>
    <row r="54" spans="1:12" x14ac:dyDescent="0.2">
      <c r="A54" s="691" t="s">
        <v>35</v>
      </c>
      <c r="B54" s="692"/>
      <c r="C54" s="692"/>
      <c r="D54" s="692"/>
      <c r="E54" s="693"/>
    </row>
    <row r="55" spans="1:12" x14ac:dyDescent="0.2">
      <c r="A55" s="76"/>
      <c r="B55" s="77"/>
      <c r="C55" s="77"/>
      <c r="D55" s="77"/>
      <c r="E55" s="74"/>
    </row>
    <row r="56" spans="1:12" x14ac:dyDescent="0.2">
      <c r="A56" s="120"/>
      <c r="B56" s="121"/>
      <c r="C56" s="121"/>
      <c r="D56" s="121"/>
      <c r="E56" s="122"/>
    </row>
    <row r="57" spans="1:12" x14ac:dyDescent="0.2">
      <c r="A57" s="104"/>
      <c r="B57" s="123"/>
      <c r="C57" s="83"/>
      <c r="D57" s="69"/>
      <c r="E57" s="70"/>
    </row>
    <row r="58" spans="1:12" x14ac:dyDescent="0.2">
      <c r="A58" s="124"/>
      <c r="B58" s="67"/>
      <c r="C58" s="80"/>
      <c r="D58" s="69"/>
      <c r="E58" s="70"/>
    </row>
    <row r="59" spans="1:12" x14ac:dyDescent="0.2">
      <c r="A59" s="124"/>
      <c r="B59" s="67"/>
      <c r="C59" s="81"/>
      <c r="D59" s="69"/>
      <c r="E59" s="70"/>
    </row>
    <row r="60" spans="1:12" x14ac:dyDescent="0.2">
      <c r="A60" s="124"/>
      <c r="B60" s="67"/>
      <c r="C60" s="83"/>
      <c r="D60" s="69"/>
      <c r="E60" s="74" t="s">
        <v>228</v>
      </c>
      <c r="F60">
        <f>F22/D18</f>
        <v>0</v>
      </c>
    </row>
    <row r="61" spans="1:12" x14ac:dyDescent="0.2">
      <c r="A61" s="124"/>
      <c r="B61" s="67"/>
      <c r="C61" s="77"/>
      <c r="D61" s="69"/>
      <c r="E61" s="70"/>
    </row>
    <row r="62" spans="1:12" x14ac:dyDescent="0.2">
      <c r="A62" s="124"/>
      <c r="B62" s="67"/>
      <c r="C62" s="77"/>
      <c r="D62" s="69"/>
      <c r="E62" s="70"/>
    </row>
    <row r="63" spans="1:12" ht="13.5" thickBot="1" x14ac:dyDescent="0.25">
      <c r="A63" s="124"/>
      <c r="B63" s="67"/>
      <c r="C63" s="77"/>
      <c r="D63" s="69"/>
      <c r="E63" s="70"/>
    </row>
    <row r="64" spans="1:12" x14ac:dyDescent="0.2">
      <c r="A64" s="124"/>
      <c r="B64" s="67"/>
      <c r="C64" s="69"/>
      <c r="D64" s="69"/>
      <c r="E64" s="70"/>
      <c r="G64" s="139" t="s">
        <v>41</v>
      </c>
      <c r="H64" s="59"/>
      <c r="I64" s="59"/>
      <c r="J64" s="59"/>
      <c r="K64" s="59"/>
      <c r="L64" s="62"/>
    </row>
    <row r="65" spans="1:12" x14ac:dyDescent="0.2">
      <c r="A65" s="124"/>
      <c r="B65" s="67"/>
      <c r="C65" s="69"/>
      <c r="D65" s="69"/>
      <c r="E65" s="70"/>
      <c r="G65" s="124" t="s">
        <v>42</v>
      </c>
      <c r="H65" s="60"/>
      <c r="I65" s="60"/>
      <c r="J65" s="60"/>
      <c r="K65" s="60"/>
      <c r="L65" s="63"/>
    </row>
    <row r="66" spans="1:12" x14ac:dyDescent="0.2">
      <c r="A66" s="124"/>
      <c r="B66" s="67"/>
      <c r="C66" s="69"/>
      <c r="D66" s="69"/>
      <c r="E66" s="70"/>
      <c r="G66" s="124" t="s">
        <v>43</v>
      </c>
      <c r="H66" s="60"/>
      <c r="I66" s="60"/>
      <c r="J66" s="60"/>
      <c r="K66" s="60"/>
      <c r="L66" s="63"/>
    </row>
    <row r="67" spans="1:12" x14ac:dyDescent="0.2">
      <c r="A67" s="124"/>
      <c r="B67" s="67"/>
      <c r="C67" s="69"/>
      <c r="D67" s="69"/>
      <c r="E67" s="70"/>
      <c r="G67" s="64"/>
      <c r="H67" s="60"/>
      <c r="I67" s="60"/>
      <c r="J67" s="60"/>
      <c r="K67" s="60"/>
      <c r="L67" s="63"/>
    </row>
    <row r="68" spans="1:12" ht="13.5" thickBot="1" x14ac:dyDescent="0.25">
      <c r="A68" s="125"/>
      <c r="B68" s="126"/>
      <c r="C68" s="127"/>
      <c r="D68" s="78"/>
      <c r="E68" s="79"/>
      <c r="G68" s="125" t="s">
        <v>44</v>
      </c>
      <c r="H68" s="65"/>
      <c r="I68" s="65"/>
      <c r="J68" s="65"/>
      <c r="K68" s="65"/>
      <c r="L68" s="66"/>
    </row>
    <row r="69" spans="1:12" x14ac:dyDescent="0.2">
      <c r="A69" s="128" t="s">
        <v>11</v>
      </c>
      <c r="B69" s="129"/>
      <c r="C69" s="130"/>
      <c r="D69" s="131"/>
      <c r="E69" s="132"/>
    </row>
    <row r="70" spans="1:12" x14ac:dyDescent="0.2">
      <c r="A70" s="133"/>
      <c r="B70" s="81"/>
      <c r="C70" s="77"/>
      <c r="D70" s="69"/>
      <c r="E70" s="70"/>
    </row>
    <row r="71" spans="1:12" x14ac:dyDescent="0.2">
      <c r="A71" s="134"/>
      <c r="B71" s="82"/>
      <c r="C71" s="69"/>
      <c r="D71" s="69"/>
      <c r="E71" s="70"/>
    </row>
    <row r="72" spans="1:12" x14ac:dyDescent="0.2">
      <c r="A72" s="135"/>
      <c r="B72" s="77"/>
      <c r="C72" s="136"/>
      <c r="D72" s="136"/>
      <c r="E72" s="137"/>
    </row>
    <row r="73" spans="1:12" x14ac:dyDescent="0.2">
      <c r="A73" s="73" t="s">
        <v>36</v>
      </c>
      <c r="B73" s="77"/>
      <c r="C73" s="685" t="s">
        <v>37</v>
      </c>
      <c r="D73" s="685"/>
      <c r="E73" s="686"/>
    </row>
    <row r="74" spans="1:12" x14ac:dyDescent="0.2">
      <c r="A74" s="73"/>
      <c r="B74" s="77"/>
      <c r="C74" s="69"/>
      <c r="D74" s="69"/>
      <c r="E74" s="70"/>
    </row>
    <row r="75" spans="1:12" x14ac:dyDescent="0.2">
      <c r="A75" s="73"/>
      <c r="B75" s="77"/>
      <c r="C75" s="69"/>
      <c r="D75" s="69"/>
      <c r="E75" s="70"/>
    </row>
    <row r="76" spans="1:12" ht="13.5" thickBot="1" x14ac:dyDescent="0.25">
      <c r="A76" s="138"/>
      <c r="B76" s="127"/>
      <c r="C76" s="78"/>
      <c r="D76" s="78"/>
      <c r="E76" s="79"/>
    </row>
    <row r="77" spans="1:12" ht="15.75" x14ac:dyDescent="0.2">
      <c r="A77" s="85"/>
      <c r="B77" s="85"/>
      <c r="C77" s="60"/>
      <c r="D77" s="60"/>
      <c r="E77" s="60"/>
    </row>
    <row r="78" spans="1:12" ht="15.75" x14ac:dyDescent="0.25">
      <c r="A78" s="71"/>
      <c r="B78" s="71"/>
      <c r="C78" s="60"/>
      <c r="D78" s="60"/>
      <c r="E78" s="60"/>
    </row>
    <row r="79" spans="1:12" ht="15.75" x14ac:dyDescent="0.2">
      <c r="A79" s="85"/>
      <c r="B79" s="85"/>
      <c r="C79" s="60"/>
      <c r="D79" s="60"/>
      <c r="E79" s="60"/>
    </row>
    <row r="80" spans="1:12" ht="15.75" x14ac:dyDescent="0.2">
      <c r="A80" s="84"/>
      <c r="B80" s="85"/>
      <c r="C80" s="60"/>
      <c r="D80" s="60"/>
      <c r="E80" s="60"/>
    </row>
    <row r="81" spans="1:5" x14ac:dyDescent="0.2">
      <c r="A81" s="60"/>
      <c r="B81" s="60"/>
      <c r="C81" s="60"/>
      <c r="D81" s="60"/>
      <c r="E81" s="60"/>
    </row>
    <row r="82" spans="1:5" x14ac:dyDescent="0.2">
      <c r="A82" s="60"/>
      <c r="B82" s="60"/>
      <c r="C82" s="60"/>
      <c r="D82" s="60"/>
      <c r="E82" s="60"/>
    </row>
    <row r="83" spans="1:5" x14ac:dyDescent="0.2">
      <c r="A83" s="60"/>
      <c r="B83" s="60"/>
      <c r="C83" s="60"/>
      <c r="D83" s="60"/>
      <c r="E83" s="60"/>
    </row>
    <row r="84" spans="1:5" x14ac:dyDescent="0.2">
      <c r="A84" s="60"/>
      <c r="B84" s="60"/>
      <c r="C84" s="60"/>
      <c r="D84" s="60"/>
      <c r="E84" s="60"/>
    </row>
    <row r="85" spans="1:5" x14ac:dyDescent="0.2">
      <c r="A85" s="60"/>
      <c r="B85" s="60"/>
      <c r="C85" s="60"/>
      <c r="D85" s="60"/>
      <c r="E85" s="60"/>
    </row>
    <row r="86" spans="1:5" x14ac:dyDescent="0.2">
      <c r="A86" s="60"/>
      <c r="B86" s="60"/>
      <c r="C86" s="60"/>
      <c r="D86" s="60"/>
      <c r="E86" s="60"/>
    </row>
    <row r="87" spans="1:5" x14ac:dyDescent="0.2">
      <c r="A87" s="60"/>
      <c r="B87" s="60"/>
      <c r="C87" s="60"/>
      <c r="D87" s="60"/>
      <c r="E87" s="60"/>
    </row>
  </sheetData>
  <mergeCells count="8">
    <mergeCell ref="A1:E1"/>
    <mergeCell ref="A3:D3"/>
    <mergeCell ref="A4:D4"/>
    <mergeCell ref="C73:E73"/>
    <mergeCell ref="A10:C10"/>
    <mergeCell ref="C21:E21"/>
    <mergeCell ref="A54:E54"/>
    <mergeCell ref="C34:E34"/>
  </mergeCells>
  <phoneticPr fontId="18" type="noConversion"/>
  <conditionalFormatting sqref="E17:E19">
    <cfRule type="cellIs" dxfId="8" priority="20" stopIfTrue="1" operator="between">
      <formula>$C17</formula>
      <formula>$E17</formula>
    </cfRule>
  </conditionalFormatting>
  <conditionalFormatting sqref="B56 B11">
    <cfRule type="expression" dxfId="7" priority="15" stopIfTrue="1">
      <formula>#REF!&lt;&gt;0</formula>
    </cfRule>
  </conditionalFormatting>
  <conditionalFormatting sqref="B57 B12">
    <cfRule type="expression" dxfId="6" priority="14" stopIfTrue="1">
      <formula>#REF!&lt;&gt;0</formula>
    </cfRule>
  </conditionalFormatting>
  <conditionalFormatting sqref="B71 B15">
    <cfRule type="expression" dxfId="5" priority="13" stopIfTrue="1">
      <formula>$D$16&lt;&gt;0</formula>
    </cfRule>
  </conditionalFormatting>
  <conditionalFormatting sqref="A56:E56">
    <cfRule type="expression" dxfId="4" priority="5" stopIfTrue="1">
      <formula>$D$12&lt;&gt;0</formula>
    </cfRule>
  </conditionalFormatting>
  <conditionalFormatting sqref="B23">
    <cfRule type="expression" dxfId="3" priority="4" stopIfTrue="1">
      <formula>#REF!&lt;&gt;0</formula>
    </cfRule>
  </conditionalFormatting>
  <conditionalFormatting sqref="E30:E32">
    <cfRule type="cellIs" dxfId="2" priority="3" stopIfTrue="1" operator="between">
      <formula>$C30</formula>
      <formula>$E30</formula>
    </cfRule>
  </conditionalFormatting>
  <conditionalFormatting sqref="B25">
    <cfRule type="expression" dxfId="1" priority="2" stopIfTrue="1">
      <formula>#REF!&lt;&gt;0</formula>
    </cfRule>
  </conditionalFormatting>
  <conditionalFormatting sqref="B28">
    <cfRule type="expression" dxfId="0" priority="1" stopIfTrue="1">
      <formula>$D$16&lt;&gt;0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RESUMO</vt:lpstr>
      <vt:lpstr>ORÇAMENTO CAMPO E GROUND</vt:lpstr>
      <vt:lpstr>ORCA COBERTURA POLICARB RAMPA)</vt:lpstr>
      <vt:lpstr>OrçaCOBERTURA amplia  escada </vt:lpstr>
      <vt:lpstr>Orçamento PASSEIO INTERNO</vt:lpstr>
      <vt:lpstr>Orçamento PASSEIO PÚBLICO</vt:lpstr>
      <vt:lpstr>cober poliCARBONATO ENTRADA</vt:lpstr>
      <vt:lpstr>cronograma</vt:lpstr>
      <vt:lpstr>MEMO CALCULO</vt:lpstr>
      <vt:lpstr>BDI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wilson</cp:lastModifiedBy>
  <cp:lastPrinted>2020-10-05T20:44:04Z</cp:lastPrinted>
  <dcterms:created xsi:type="dcterms:W3CDTF">2014-03-26T13:26:05Z</dcterms:created>
  <dcterms:modified xsi:type="dcterms:W3CDTF">2020-10-06T19:38:03Z</dcterms:modified>
</cp:coreProperties>
</file>